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08" windowWidth="14808" windowHeight="59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</definedNames>
  <calcPr calcId="145621"/>
</workbook>
</file>

<file path=xl/calcChain.xml><?xml version="1.0" encoding="utf-8"?>
<calcChain xmlns="http://schemas.openxmlformats.org/spreadsheetml/2006/main">
  <c r="AK407" i="1" l="1"/>
  <c r="AK408" i="1"/>
  <c r="AL390" i="1" l="1"/>
  <c r="AK390" i="1"/>
  <c r="AL391" i="1"/>
  <c r="AK391" i="1"/>
  <c r="AJ29" i="1" l="1"/>
  <c r="AJ33" i="1"/>
  <c r="AJ35" i="1"/>
  <c r="AJ37" i="1"/>
  <c r="AJ40" i="1"/>
  <c r="AJ43" i="1"/>
  <c r="AJ45" i="1"/>
  <c r="AJ47" i="1"/>
  <c r="AJ50" i="1"/>
  <c r="AJ54" i="1"/>
  <c r="AJ57" i="1"/>
  <c r="AJ59" i="1"/>
  <c r="AJ62" i="1"/>
  <c r="AJ66" i="1"/>
  <c r="AJ70" i="1"/>
  <c r="AJ74" i="1"/>
  <c r="AJ76" i="1"/>
  <c r="AJ79" i="1"/>
  <c r="AJ83" i="1"/>
  <c r="AJ86" i="1"/>
  <c r="AJ88" i="1"/>
  <c r="AJ91" i="1"/>
  <c r="AJ90" i="1" s="1"/>
  <c r="AJ93" i="1"/>
  <c r="AJ95" i="1"/>
  <c r="AJ97" i="1"/>
  <c r="AJ99" i="1"/>
  <c r="AJ101" i="1"/>
  <c r="AJ104" i="1"/>
  <c r="AJ108" i="1"/>
  <c r="AJ107" i="1" s="1"/>
  <c r="AJ113" i="1"/>
  <c r="AJ112" i="1" s="1"/>
  <c r="AJ111" i="1" s="1"/>
  <c r="AJ117" i="1"/>
  <c r="AJ116" i="1" s="1"/>
  <c r="AJ115" i="1" s="1"/>
  <c r="AJ122" i="1"/>
  <c r="AJ121" i="1" s="1"/>
  <c r="AJ120" i="1" s="1"/>
  <c r="AJ127" i="1"/>
  <c r="AJ129" i="1"/>
  <c r="AJ132" i="1"/>
  <c r="AJ131" i="1" s="1"/>
  <c r="AJ136" i="1"/>
  <c r="AJ135" i="1" s="1"/>
  <c r="AJ139" i="1"/>
  <c r="AJ141" i="1"/>
  <c r="AJ143" i="1"/>
  <c r="AJ145" i="1"/>
  <c r="AJ148" i="1"/>
  <c r="AJ147" i="1" s="1"/>
  <c r="AJ150" i="1"/>
  <c r="AJ152" i="1"/>
  <c r="AJ156" i="1"/>
  <c r="AJ155" i="1" s="1"/>
  <c r="AJ158" i="1"/>
  <c r="AJ160" i="1"/>
  <c r="AJ163" i="1"/>
  <c r="AJ162" i="1" s="1"/>
  <c r="AJ166" i="1"/>
  <c r="AJ165" i="1" s="1"/>
  <c r="AJ168" i="1"/>
  <c r="AJ170" i="1"/>
  <c r="AJ173" i="1"/>
  <c r="AJ175" i="1"/>
  <c r="AJ178" i="1"/>
  <c r="AI179" i="1"/>
  <c r="AJ181" i="1"/>
  <c r="AI182" i="1"/>
  <c r="AJ184" i="1"/>
  <c r="AJ187" i="1"/>
  <c r="AJ189" i="1"/>
  <c r="AJ191" i="1"/>
  <c r="AJ194" i="1"/>
  <c r="AJ193" i="1" s="1"/>
  <c r="AJ197" i="1"/>
  <c r="AJ196" i="1" s="1"/>
  <c r="AJ200" i="1"/>
  <c r="AJ199" i="1" s="1"/>
  <c r="AJ203" i="1"/>
  <c r="AJ202" i="1" s="1"/>
  <c r="AJ205" i="1"/>
  <c r="AJ208" i="1"/>
  <c r="AJ207" i="1" s="1"/>
  <c r="AJ212" i="1"/>
  <c r="AJ211" i="1" s="1"/>
  <c r="AJ215" i="1"/>
  <c r="AJ214" i="1" s="1"/>
  <c r="AJ218" i="1"/>
  <c r="AJ217" i="1" s="1"/>
  <c r="AJ221" i="1"/>
  <c r="AJ220" i="1" s="1"/>
  <c r="AJ224" i="1"/>
  <c r="AJ226" i="1"/>
  <c r="AJ228" i="1"/>
  <c r="AJ232" i="1"/>
  <c r="AJ234" i="1"/>
  <c r="AJ238" i="1"/>
  <c r="AJ237" i="1" s="1"/>
  <c r="AJ236" i="1" s="1"/>
  <c r="AJ241" i="1"/>
  <c r="AJ240" i="1" s="1"/>
  <c r="AJ245" i="1"/>
  <c r="AJ244" i="1" s="1"/>
  <c r="AJ248" i="1"/>
  <c r="AJ247" i="1" s="1"/>
  <c r="AJ252" i="1"/>
  <c r="AJ251" i="1" s="1"/>
  <c r="AJ256" i="1"/>
  <c r="AJ255" i="1" s="1"/>
  <c r="AJ260" i="1"/>
  <c r="AJ264" i="1"/>
  <c r="AJ270" i="1"/>
  <c r="AJ269" i="1" s="1"/>
  <c r="AJ273" i="1"/>
  <c r="AJ275" i="1"/>
  <c r="AJ277" i="1"/>
  <c r="AJ279" i="1"/>
  <c r="AJ281" i="1"/>
  <c r="AJ283" i="1"/>
  <c r="AJ286" i="1"/>
  <c r="AJ285" i="1" s="1"/>
  <c r="AJ291" i="1"/>
  <c r="AJ290" i="1" s="1"/>
  <c r="AJ297" i="1"/>
  <c r="AJ299" i="1"/>
  <c r="AJ303" i="1"/>
  <c r="AJ305" i="1"/>
  <c r="AJ308" i="1"/>
  <c r="AJ307" i="1" s="1"/>
  <c r="AJ318" i="1"/>
  <c r="AJ320" i="1"/>
  <c r="AJ322" i="1"/>
  <c r="AJ325" i="1"/>
  <c r="AJ324" i="1" s="1"/>
  <c r="AJ328" i="1"/>
  <c r="AJ330" i="1"/>
  <c r="AJ333" i="1"/>
  <c r="AJ332" i="1" s="1"/>
  <c r="AJ337" i="1"/>
  <c r="AJ336" i="1" s="1"/>
  <c r="AJ339" i="1"/>
  <c r="AJ342" i="1"/>
  <c r="AJ344" i="1"/>
  <c r="AJ348" i="1"/>
  <c r="AJ347" i="1" s="1"/>
  <c r="AJ353" i="1"/>
  <c r="AJ355" i="1"/>
  <c r="AJ357" i="1"/>
  <c r="AJ360" i="1"/>
  <c r="AJ362" i="1"/>
  <c r="AJ364" i="1"/>
  <c r="AJ366" i="1"/>
  <c r="AJ368" i="1"/>
  <c r="AJ370" i="1"/>
  <c r="AJ373" i="1"/>
  <c r="AJ372" i="1" s="1"/>
  <c r="AJ378" i="1"/>
  <c r="AJ377" i="1" s="1"/>
  <c r="AJ380" i="1"/>
  <c r="AJ382" i="1"/>
  <c r="AJ384" i="1"/>
  <c r="AJ388" i="1"/>
  <c r="AJ387" i="1" s="1"/>
  <c r="AJ391" i="1"/>
  <c r="AJ390" i="1" s="1"/>
  <c r="AJ396" i="1"/>
  <c r="AJ395" i="1" s="1"/>
  <c r="AJ399" i="1"/>
  <c r="AJ398" i="1" s="1"/>
  <c r="AI400" i="1"/>
  <c r="AJ402" i="1"/>
  <c r="AI403" i="1"/>
  <c r="AJ405" i="1"/>
  <c r="AI406" i="1"/>
  <c r="AJ408" i="1"/>
  <c r="AJ407" i="1" s="1"/>
  <c r="AJ411" i="1"/>
  <c r="AJ410" i="1" s="1"/>
  <c r="AJ415" i="1"/>
  <c r="AJ414" i="1" s="1"/>
  <c r="AJ418" i="1"/>
  <c r="AJ417" i="1" s="1"/>
  <c r="AJ421" i="1"/>
  <c r="AJ420" i="1" s="1"/>
  <c r="AJ425" i="1"/>
  <c r="AJ427" i="1"/>
  <c r="AJ429" i="1"/>
  <c r="AJ431" i="1"/>
  <c r="AJ433" i="1"/>
  <c r="AJ436" i="1"/>
  <c r="AJ439" i="1"/>
  <c r="AJ441" i="1"/>
  <c r="AJ444" i="1"/>
  <c r="AJ447" i="1"/>
  <c r="AJ450" i="1"/>
  <c r="AJ453" i="1"/>
  <c r="AJ456" i="1"/>
  <c r="AJ459" i="1"/>
  <c r="AJ461" i="1"/>
  <c r="AJ464" i="1"/>
  <c r="AJ469" i="1"/>
  <c r="AJ468" i="1" s="1"/>
  <c r="AJ472" i="1"/>
  <c r="AJ471" i="1" s="1"/>
  <c r="AJ475" i="1"/>
  <c r="AJ474" i="1" s="1"/>
  <c r="AJ478" i="1"/>
  <c r="AJ477" i="1" s="1"/>
  <c r="AJ482" i="1"/>
  <c r="AJ481" i="1" s="1"/>
  <c r="AJ485" i="1"/>
  <c r="AJ484" i="1" s="1"/>
  <c r="AJ488" i="1"/>
  <c r="AJ487" i="1" s="1"/>
  <c r="AJ493" i="1"/>
  <c r="AJ492" i="1" s="1"/>
  <c r="AJ496" i="1"/>
  <c r="AJ495" i="1" s="1"/>
  <c r="AJ500" i="1"/>
  <c r="AJ499" i="1" s="1"/>
  <c r="AJ503" i="1"/>
  <c r="AJ502" i="1" s="1"/>
  <c r="AJ509" i="1"/>
  <c r="AJ508" i="1" s="1"/>
  <c r="AJ507" i="1" s="1"/>
  <c r="AJ513" i="1"/>
  <c r="AJ512" i="1" s="1"/>
  <c r="AJ511" i="1" s="1"/>
  <c r="AJ517" i="1"/>
  <c r="AJ516" i="1" s="1"/>
  <c r="AJ522" i="1"/>
  <c r="AJ521" i="1" s="1"/>
  <c r="AJ524" i="1"/>
  <c r="AJ527" i="1"/>
  <c r="AJ530" i="1"/>
  <c r="AJ533" i="1"/>
  <c r="AJ536" i="1"/>
  <c r="AJ539" i="1"/>
  <c r="AJ542" i="1"/>
  <c r="AJ545" i="1"/>
  <c r="AJ548" i="1"/>
  <c r="AJ551" i="1"/>
  <c r="AJ555" i="1"/>
  <c r="AJ554" i="1" s="1"/>
  <c r="AJ560" i="1"/>
  <c r="AJ559" i="1" s="1"/>
  <c r="AJ563" i="1"/>
  <c r="AJ567" i="1"/>
  <c r="AJ571" i="1"/>
  <c r="AJ575" i="1"/>
  <c r="AJ577" i="1"/>
  <c r="AJ580" i="1"/>
  <c r="AJ579" i="1" s="1"/>
  <c r="AJ583" i="1"/>
  <c r="AJ582" i="1" s="1"/>
  <c r="AJ587" i="1"/>
  <c r="AJ586" i="1" s="1"/>
  <c r="AJ591" i="1"/>
  <c r="AJ590" i="1" s="1"/>
  <c r="AJ594" i="1"/>
  <c r="AJ593" i="1" s="1"/>
  <c r="AJ597" i="1"/>
  <c r="AJ596" i="1" s="1"/>
  <c r="AJ601" i="1"/>
  <c r="AJ600" i="1" s="1"/>
  <c r="AJ604" i="1"/>
  <c r="AJ603" i="1" s="1"/>
  <c r="AJ609" i="1"/>
  <c r="AJ608" i="1" s="1"/>
  <c r="AJ613" i="1"/>
  <c r="AJ612" i="1" s="1"/>
  <c r="AJ616" i="1"/>
  <c r="AJ615" i="1" s="1"/>
  <c r="AJ620" i="1"/>
  <c r="AJ619" i="1" s="1"/>
  <c r="AJ618" i="1" s="1"/>
  <c r="AJ623" i="1"/>
  <c r="AJ625" i="1"/>
  <c r="AJ627" i="1"/>
  <c r="AL627" i="1"/>
  <c r="AL625" i="1"/>
  <c r="AL623" i="1"/>
  <c r="AL622" i="1" s="1"/>
  <c r="AL620" i="1"/>
  <c r="AL619" i="1" s="1"/>
  <c r="AL616" i="1"/>
  <c r="AL613" i="1"/>
  <c r="AL612" i="1" s="1"/>
  <c r="AL609" i="1"/>
  <c r="AL608" i="1" s="1"/>
  <c r="AL604" i="1"/>
  <c r="AL603" i="1" s="1"/>
  <c r="AL601" i="1"/>
  <c r="AL597" i="1"/>
  <c r="AL594" i="1"/>
  <c r="AL593" i="1"/>
  <c r="AL591" i="1"/>
  <c r="AL587" i="1"/>
  <c r="AL586" i="1" s="1"/>
  <c r="AL583" i="1"/>
  <c r="AL582" i="1" s="1"/>
  <c r="AL580" i="1"/>
  <c r="AL577" i="1"/>
  <c r="AL575" i="1"/>
  <c r="AL571" i="1"/>
  <c r="AL567" i="1"/>
  <c r="AL563" i="1"/>
  <c r="AL560" i="1"/>
  <c r="AL555" i="1"/>
  <c r="AL551" i="1"/>
  <c r="AL548" i="1"/>
  <c r="AL545" i="1"/>
  <c r="AL542" i="1"/>
  <c r="AL539" i="1"/>
  <c r="AL536" i="1"/>
  <c r="AL533" i="1"/>
  <c r="AL530" i="1"/>
  <c r="AL527" i="1"/>
  <c r="AL524" i="1"/>
  <c r="AL522" i="1"/>
  <c r="AL517" i="1"/>
  <c r="AL513" i="1"/>
  <c r="AL509" i="1"/>
  <c r="AL503" i="1"/>
  <c r="AL502" i="1" s="1"/>
  <c r="AL500" i="1"/>
  <c r="AL496" i="1"/>
  <c r="AL493" i="1"/>
  <c r="AL488" i="1"/>
  <c r="AL485" i="1"/>
  <c r="AL482" i="1"/>
  <c r="AL478" i="1"/>
  <c r="AL477" i="1" s="1"/>
  <c r="AL475" i="1"/>
  <c r="AL472" i="1"/>
  <c r="AL471" i="1" s="1"/>
  <c r="AL469" i="1"/>
  <c r="AL468" i="1" s="1"/>
  <c r="AL464" i="1"/>
  <c r="AL461" i="1"/>
  <c r="AL459" i="1"/>
  <c r="AL456" i="1"/>
  <c r="AL453" i="1"/>
  <c r="AL450" i="1"/>
  <c r="AL447" i="1"/>
  <c r="AL444" i="1"/>
  <c r="AL441" i="1"/>
  <c r="AL439" i="1"/>
  <c r="AL436" i="1"/>
  <c r="AL433" i="1"/>
  <c r="AL431" i="1"/>
  <c r="AL429" i="1"/>
  <c r="AL427" i="1"/>
  <c r="AL425" i="1"/>
  <c r="AL421" i="1"/>
  <c r="AL420" i="1" s="1"/>
  <c r="AL418" i="1"/>
  <c r="AL415" i="1"/>
  <c r="AL411" i="1"/>
  <c r="AL408" i="1"/>
  <c r="AL405" i="1"/>
  <c r="AL402" i="1"/>
  <c r="AL399" i="1"/>
  <c r="AL396" i="1"/>
  <c r="AL388" i="1"/>
  <c r="AL384" i="1"/>
  <c r="AL382" i="1"/>
  <c r="AL380" i="1"/>
  <c r="AL378" i="1"/>
  <c r="AL373" i="1"/>
  <c r="AL370" i="1"/>
  <c r="AL368" i="1"/>
  <c r="AL366" i="1"/>
  <c r="AL364" i="1"/>
  <c r="AL362" i="1"/>
  <c r="AL360" i="1"/>
  <c r="AL357" i="1"/>
  <c r="AL355" i="1"/>
  <c r="AL353" i="1"/>
  <c r="AL348" i="1"/>
  <c r="AL347" i="1" s="1"/>
  <c r="AL344" i="1"/>
  <c r="AL342" i="1"/>
  <c r="AL339" i="1"/>
  <c r="AL337" i="1"/>
  <c r="AL336" i="1" s="1"/>
  <c r="AL333" i="1"/>
  <c r="AL330" i="1"/>
  <c r="AL328" i="1"/>
  <c r="AL327" i="1" s="1"/>
  <c r="AL325" i="1"/>
  <c r="AL324" i="1" s="1"/>
  <c r="AL322" i="1"/>
  <c r="AL320" i="1"/>
  <c r="AL318" i="1"/>
  <c r="AL317" i="1" s="1"/>
  <c r="AL308" i="1"/>
  <c r="AL307" i="1" s="1"/>
  <c r="AL305" i="1"/>
  <c r="AL303" i="1"/>
  <c r="AL299" i="1"/>
  <c r="AL297" i="1"/>
  <c r="AL291" i="1"/>
  <c r="AL286" i="1"/>
  <c r="AL283" i="1"/>
  <c r="AL281" i="1"/>
  <c r="AL279" i="1"/>
  <c r="AL277" i="1"/>
  <c r="AL275" i="1"/>
  <c r="AL273" i="1"/>
  <c r="AL270" i="1"/>
  <c r="AL264" i="1"/>
  <c r="AL260" i="1"/>
  <c r="AL256" i="1"/>
  <c r="AL252" i="1"/>
  <c r="AL248" i="1"/>
  <c r="AL245" i="1"/>
  <c r="AL241" i="1"/>
  <c r="AL238" i="1"/>
  <c r="AL237" i="1" s="1"/>
  <c r="AL234" i="1"/>
  <c r="AL232" i="1"/>
  <c r="AL228" i="1"/>
  <c r="AL226" i="1"/>
  <c r="AL224" i="1"/>
  <c r="AL221" i="1"/>
  <c r="AL218" i="1"/>
  <c r="AL215" i="1"/>
  <c r="AL212" i="1"/>
  <c r="AL211" i="1" s="1"/>
  <c r="AL208" i="1"/>
  <c r="AL205" i="1"/>
  <c r="AL203" i="1"/>
  <c r="AL200" i="1"/>
  <c r="AL197" i="1"/>
  <c r="AL196" i="1" s="1"/>
  <c r="AL194" i="1"/>
  <c r="AL191" i="1"/>
  <c r="AL189" i="1"/>
  <c r="AL187" i="1"/>
  <c r="AL184" i="1"/>
  <c r="AL181" i="1"/>
  <c r="AL178" i="1"/>
  <c r="AL175" i="1"/>
  <c r="AL173" i="1"/>
  <c r="AL170" i="1"/>
  <c r="AL168" i="1"/>
  <c r="AL166" i="1"/>
  <c r="AL163" i="1"/>
  <c r="AL162" i="1" s="1"/>
  <c r="AL160" i="1"/>
  <c r="AL158" i="1"/>
  <c r="AL156" i="1"/>
  <c r="AL152" i="1"/>
  <c r="AL150" i="1"/>
  <c r="AL148" i="1"/>
  <c r="AL145" i="1"/>
  <c r="AL143" i="1"/>
  <c r="AL141" i="1"/>
  <c r="AL139" i="1"/>
  <c r="AL136" i="1"/>
  <c r="AL135" i="1" s="1"/>
  <c r="AL132" i="1"/>
  <c r="AL131" i="1" s="1"/>
  <c r="AL129" i="1"/>
  <c r="AL127" i="1"/>
  <c r="AL122" i="1"/>
  <c r="AL121" i="1" s="1"/>
  <c r="AL120" i="1" s="1"/>
  <c r="AL117" i="1"/>
  <c r="AL116" i="1" s="1"/>
  <c r="AL113" i="1"/>
  <c r="AL112" i="1" s="1"/>
  <c r="AL111" i="1" s="1"/>
  <c r="AL108" i="1"/>
  <c r="AL107" i="1" s="1"/>
  <c r="AL104" i="1"/>
  <c r="AL101" i="1"/>
  <c r="AL99" i="1"/>
  <c r="AL97" i="1"/>
  <c r="AL95" i="1"/>
  <c r="AL93" i="1"/>
  <c r="AL91" i="1"/>
  <c r="AL90" i="1" s="1"/>
  <c r="AL88" i="1"/>
  <c r="AL86" i="1"/>
  <c r="AL83" i="1"/>
  <c r="AL79" i="1"/>
  <c r="AL76" i="1"/>
  <c r="AL74" i="1"/>
  <c r="AL70" i="1"/>
  <c r="AL66" i="1"/>
  <c r="AL62" i="1"/>
  <c r="AL59" i="1"/>
  <c r="AL57" i="1"/>
  <c r="AL54" i="1"/>
  <c r="AL50" i="1"/>
  <c r="AL47" i="1"/>
  <c r="AL45" i="1"/>
  <c r="AL43" i="1"/>
  <c r="AL40" i="1"/>
  <c r="AL37" i="1"/>
  <c r="AL35" i="1"/>
  <c r="AL33" i="1"/>
  <c r="AL29" i="1"/>
  <c r="AJ435" i="1" l="1"/>
  <c r="AJ341" i="1"/>
  <c r="AJ335" i="1" s="1"/>
  <c r="AJ295" i="1" s="1"/>
  <c r="AJ223" i="1"/>
  <c r="AJ172" i="1"/>
  <c r="AL126" i="1"/>
  <c r="AJ622" i="1"/>
  <c r="AJ424" i="1"/>
  <c r="AJ423" i="1" s="1"/>
  <c r="AJ352" i="1"/>
  <c r="AJ327" i="1"/>
  <c r="AJ317" i="1"/>
  <c r="AJ259" i="1"/>
  <c r="AJ250" i="1" s="1"/>
  <c r="AJ243" i="1"/>
  <c r="AJ231" i="1"/>
  <c r="AJ230" i="1" s="1"/>
  <c r="AJ186" i="1"/>
  <c r="AJ562" i="1"/>
  <c r="AJ515" i="1" s="1"/>
  <c r="AJ359" i="1"/>
  <c r="AJ296" i="1"/>
  <c r="AJ177" i="1"/>
  <c r="AJ126" i="1"/>
  <c r="AJ125" i="1" s="1"/>
  <c r="AJ28" i="1"/>
  <c r="AJ599" i="1"/>
  <c r="AJ611" i="1"/>
  <c r="AL155" i="1"/>
  <c r="AL165" i="1"/>
  <c r="AL186" i="1"/>
  <c r="AL352" i="1"/>
  <c r="AJ585" i="1"/>
  <c r="AJ480" i="1"/>
  <c r="AJ467" i="1"/>
  <c r="AJ386" i="1"/>
  <c r="AJ491" i="1"/>
  <c r="AJ413" i="1"/>
  <c r="AJ346" i="1"/>
  <c r="AJ268" i="1"/>
  <c r="AJ110" i="1"/>
  <c r="AJ138" i="1"/>
  <c r="AJ61" i="1"/>
  <c r="AJ27" i="1" s="1"/>
  <c r="AL217" i="1"/>
  <c r="AL223" i="1"/>
  <c r="AL247" i="1"/>
  <c r="AL417" i="1"/>
  <c r="AL495" i="1"/>
  <c r="AL579" i="1"/>
  <c r="AL615" i="1"/>
  <c r="AL611" i="1" s="1"/>
  <c r="AL147" i="1"/>
  <c r="AL172" i="1"/>
  <c r="AL193" i="1"/>
  <c r="AL199" i="1"/>
  <c r="AL202" i="1"/>
  <c r="AL207" i="1"/>
  <c r="AL214" i="1"/>
  <c r="AL220" i="1"/>
  <c r="AL231" i="1"/>
  <c r="AL244" i="1"/>
  <c r="AL332" i="1"/>
  <c r="AL341" i="1"/>
  <c r="AL359" i="1"/>
  <c r="AL372" i="1"/>
  <c r="AL387" i="1"/>
  <c r="AL395" i="1"/>
  <c r="AL398" i="1"/>
  <c r="AL407" i="1"/>
  <c r="AL410" i="1"/>
  <c r="AL414" i="1"/>
  <c r="AL435" i="1"/>
  <c r="AL474" i="1"/>
  <c r="AL481" i="1"/>
  <c r="AL484" i="1"/>
  <c r="AL487" i="1"/>
  <c r="AL492" i="1"/>
  <c r="AL499" i="1"/>
  <c r="AL508" i="1"/>
  <c r="AL512" i="1"/>
  <c r="AL521" i="1"/>
  <c r="AL600" i="1"/>
  <c r="AL599" i="1" s="1"/>
  <c r="AL618" i="1"/>
  <c r="AL28" i="1"/>
  <c r="AL61" i="1"/>
  <c r="AL115" i="1"/>
  <c r="AL125" i="1"/>
  <c r="AL138" i="1"/>
  <c r="AL177" i="1"/>
  <c r="AL134" i="1" s="1"/>
  <c r="AL240" i="1"/>
  <c r="AL251" i="1"/>
  <c r="AL255" i="1"/>
  <c r="AL259" i="1"/>
  <c r="AL269" i="1"/>
  <c r="AL285" i="1"/>
  <c r="AL290" i="1"/>
  <c r="AL296" i="1"/>
  <c r="AL377" i="1"/>
  <c r="AL424" i="1"/>
  <c r="AL467" i="1"/>
  <c r="AL516" i="1"/>
  <c r="AL554" i="1"/>
  <c r="AL559" i="1"/>
  <c r="AL562" i="1"/>
  <c r="AL590" i="1"/>
  <c r="AL596" i="1"/>
  <c r="AL335" i="1"/>
  <c r="AL413" i="1"/>
  <c r="AK107" i="1"/>
  <c r="AM107" i="1" s="1"/>
  <c r="AK108" i="1"/>
  <c r="AM108" i="1" s="1"/>
  <c r="AK109" i="1"/>
  <c r="AM109" i="1" s="1"/>
  <c r="AK229" i="1"/>
  <c r="AM229" i="1" s="1"/>
  <c r="AK228" i="1"/>
  <c r="AM228" i="1" s="1"/>
  <c r="AJ134" i="1" l="1"/>
  <c r="AJ629" i="1"/>
  <c r="AL295" i="1"/>
  <c r="AL507" i="1"/>
  <c r="AL491" i="1"/>
  <c r="AL386" i="1"/>
  <c r="AL230" i="1"/>
  <c r="AL110" i="1"/>
  <c r="AL511" i="1"/>
  <c r="AL480" i="1"/>
  <c r="AL243" i="1"/>
  <c r="AL27" i="1"/>
  <c r="AL236" i="1"/>
  <c r="AL250" i="1"/>
  <c r="AL268" i="1"/>
  <c r="AL346" i="1"/>
  <c r="AL423" i="1"/>
  <c r="AL515" i="1"/>
  <c r="AL585" i="1"/>
  <c r="AL629" i="1" l="1"/>
  <c r="AH181" i="1"/>
  <c r="AK182" i="1"/>
  <c r="AM182" i="1" s="1"/>
  <c r="AH178" i="1"/>
  <c r="AK179" i="1"/>
  <c r="AM179" i="1" s="1"/>
  <c r="AK406" i="1"/>
  <c r="AM406" i="1" s="1"/>
  <c r="AH399" i="1"/>
  <c r="AH402" i="1"/>
  <c r="AK403" i="1"/>
  <c r="AM403" i="1" s="1"/>
  <c r="AH405" i="1"/>
  <c r="AK400" i="1"/>
  <c r="AM400" i="1" s="1"/>
  <c r="AI405" i="1" l="1"/>
  <c r="AK405" i="1" s="1"/>
  <c r="AM405" i="1" s="1"/>
  <c r="AH398" i="1"/>
  <c r="AH627" i="1"/>
  <c r="AH625" i="1"/>
  <c r="AH623" i="1"/>
  <c r="AH620" i="1"/>
  <c r="AH616" i="1"/>
  <c r="AH613" i="1"/>
  <c r="AH609" i="1"/>
  <c r="AH604" i="1"/>
  <c r="AH601" i="1"/>
  <c r="AH597" i="1"/>
  <c r="AH594" i="1"/>
  <c r="AH591" i="1"/>
  <c r="AH587" i="1"/>
  <c r="AH583" i="1"/>
  <c r="AH580" i="1"/>
  <c r="AH577" i="1"/>
  <c r="AH575" i="1"/>
  <c r="AH571" i="1"/>
  <c r="AH567" i="1"/>
  <c r="AH563" i="1"/>
  <c r="AH560" i="1"/>
  <c r="AH555" i="1"/>
  <c r="AH551" i="1"/>
  <c r="AH548" i="1"/>
  <c r="AH545" i="1"/>
  <c r="AH542" i="1"/>
  <c r="AH539" i="1"/>
  <c r="AH536" i="1"/>
  <c r="AH533" i="1"/>
  <c r="AH530" i="1"/>
  <c r="AH527" i="1"/>
  <c r="AH524" i="1"/>
  <c r="AH522" i="1"/>
  <c r="AH517" i="1"/>
  <c r="AH513" i="1"/>
  <c r="AH509" i="1"/>
  <c r="AH503" i="1"/>
  <c r="AH500" i="1"/>
  <c r="AH496" i="1"/>
  <c r="AH493" i="1"/>
  <c r="AH488" i="1"/>
  <c r="AH485" i="1"/>
  <c r="AH482" i="1"/>
  <c r="AH478" i="1"/>
  <c r="AH475" i="1"/>
  <c r="AH472" i="1"/>
  <c r="AH469" i="1"/>
  <c r="AH464" i="1"/>
  <c r="AH461" i="1"/>
  <c r="AH459" i="1"/>
  <c r="AH456" i="1"/>
  <c r="AH453" i="1"/>
  <c r="AH450" i="1"/>
  <c r="AH447" i="1"/>
  <c r="AH444" i="1"/>
  <c r="AH441" i="1"/>
  <c r="AH439" i="1"/>
  <c r="AH436" i="1"/>
  <c r="AH433" i="1"/>
  <c r="AH431" i="1"/>
  <c r="AH429" i="1"/>
  <c r="AH427" i="1"/>
  <c r="AH425" i="1"/>
  <c r="AH421" i="1"/>
  <c r="AH418" i="1"/>
  <c r="AH415" i="1"/>
  <c r="AH411" i="1"/>
  <c r="AH408" i="1"/>
  <c r="AH396" i="1"/>
  <c r="AH391" i="1"/>
  <c r="AH388" i="1"/>
  <c r="AH384" i="1"/>
  <c r="AH382" i="1"/>
  <c r="AH380" i="1"/>
  <c r="AH378" i="1"/>
  <c r="AH373" i="1"/>
  <c r="AH370" i="1"/>
  <c r="AH368" i="1"/>
  <c r="AH366" i="1"/>
  <c r="AH364" i="1"/>
  <c r="AH362" i="1"/>
  <c r="AH360" i="1"/>
  <c r="AH357" i="1"/>
  <c r="AH355" i="1"/>
  <c r="AH353" i="1"/>
  <c r="AH348" i="1"/>
  <c r="AH344" i="1"/>
  <c r="AH342" i="1"/>
  <c r="AH339" i="1"/>
  <c r="AH337" i="1"/>
  <c r="AH333" i="1"/>
  <c r="AH330" i="1"/>
  <c r="AH328" i="1"/>
  <c r="AH325" i="1"/>
  <c r="AH322" i="1"/>
  <c r="AH320" i="1"/>
  <c r="AH318" i="1"/>
  <c r="AH308" i="1"/>
  <c r="AH305" i="1"/>
  <c r="AH303" i="1"/>
  <c r="AH299" i="1"/>
  <c r="AH297" i="1"/>
  <c r="AH291" i="1"/>
  <c r="AH286" i="1"/>
  <c r="AH283" i="1"/>
  <c r="AH281" i="1"/>
  <c r="AH279" i="1"/>
  <c r="AH277" i="1"/>
  <c r="AH275" i="1"/>
  <c r="AH273" i="1"/>
  <c r="AH270" i="1"/>
  <c r="AH264" i="1"/>
  <c r="AH260" i="1"/>
  <c r="AH256" i="1"/>
  <c r="AH252" i="1"/>
  <c r="AH248" i="1"/>
  <c r="AH245" i="1"/>
  <c r="AH241" i="1"/>
  <c r="AH238" i="1"/>
  <c r="AH234" i="1"/>
  <c r="AH232" i="1"/>
  <c r="AH226" i="1"/>
  <c r="AH224" i="1"/>
  <c r="AH221" i="1"/>
  <c r="AH218" i="1"/>
  <c r="AH215" i="1"/>
  <c r="AH212" i="1"/>
  <c r="AH208" i="1"/>
  <c r="AH205" i="1"/>
  <c r="AH203" i="1"/>
  <c r="AH200" i="1"/>
  <c r="AH197" i="1"/>
  <c r="AH194" i="1"/>
  <c r="AH191" i="1"/>
  <c r="AH189" i="1"/>
  <c r="AH187" i="1"/>
  <c r="AH184" i="1"/>
  <c r="AH175" i="1"/>
  <c r="AH173" i="1"/>
  <c r="AH170" i="1"/>
  <c r="AH168" i="1"/>
  <c r="AH166" i="1"/>
  <c r="AH163" i="1"/>
  <c r="AH160" i="1"/>
  <c r="AH158" i="1"/>
  <c r="AH156" i="1"/>
  <c r="AH152" i="1"/>
  <c r="AH150" i="1"/>
  <c r="AH148" i="1"/>
  <c r="AH145" i="1"/>
  <c r="AH143" i="1"/>
  <c r="AH141" i="1"/>
  <c r="AH139" i="1"/>
  <c r="AH136" i="1"/>
  <c r="AH132" i="1"/>
  <c r="AH129" i="1"/>
  <c r="AH127" i="1"/>
  <c r="AH122" i="1"/>
  <c r="AH117" i="1"/>
  <c r="AH113" i="1"/>
  <c r="AH104" i="1"/>
  <c r="AH101" i="1"/>
  <c r="AH99" i="1"/>
  <c r="AH97" i="1"/>
  <c r="AH95" i="1"/>
  <c r="AH93" i="1"/>
  <c r="AH91" i="1"/>
  <c r="AH88" i="1"/>
  <c r="AH86" i="1"/>
  <c r="AH83" i="1"/>
  <c r="AH79" i="1"/>
  <c r="AH76" i="1"/>
  <c r="AH74" i="1"/>
  <c r="AH70" i="1"/>
  <c r="AH66" i="1"/>
  <c r="AH62" i="1"/>
  <c r="AH59" i="1"/>
  <c r="AH57" i="1"/>
  <c r="AH54" i="1"/>
  <c r="AH50" i="1"/>
  <c r="AH47" i="1"/>
  <c r="AH45" i="1"/>
  <c r="AH43" i="1"/>
  <c r="AH40" i="1"/>
  <c r="AH37" i="1"/>
  <c r="AH35" i="1"/>
  <c r="AH33" i="1"/>
  <c r="AH29" i="1"/>
  <c r="AH90" i="1" l="1"/>
  <c r="AH116" i="1"/>
  <c r="AH193" i="1"/>
  <c r="AH199" i="1"/>
  <c r="AH244" i="1"/>
  <c r="AH332" i="1"/>
  <c r="AH410" i="1"/>
  <c r="AH481" i="1"/>
  <c r="AH487" i="1"/>
  <c r="AH559" i="1"/>
  <c r="AH579" i="1"/>
  <c r="AH600" i="1"/>
  <c r="AH608" i="1"/>
  <c r="AH135" i="1"/>
  <c r="AH196" i="1"/>
  <c r="AH247" i="1"/>
  <c r="AH243" i="1" s="1"/>
  <c r="AH347" i="1"/>
  <c r="AH407" i="1"/>
  <c r="AH484" i="1"/>
  <c r="AH508" i="1"/>
  <c r="AH507" i="1" s="1"/>
  <c r="AH516" i="1"/>
  <c r="AH554" i="1"/>
  <c r="AH582" i="1"/>
  <c r="AH603" i="1"/>
  <c r="AH619" i="1"/>
  <c r="AH186" i="1"/>
  <c r="AH352" i="1"/>
  <c r="AH61" i="1"/>
  <c r="AH202" i="1"/>
  <c r="AH359" i="1"/>
  <c r="AH435" i="1"/>
  <c r="AH177" i="1"/>
  <c r="AH341" i="1"/>
  <c r="AH622" i="1"/>
  <c r="AH126" i="1"/>
  <c r="AH424" i="1"/>
  <c r="AH562" i="1"/>
  <c r="AH296" i="1"/>
  <c r="AH521" i="1"/>
  <c r="AH115" i="1"/>
  <c r="AH618" i="1"/>
  <c r="AH599" i="1"/>
  <c r="AH112" i="1"/>
  <c r="AH162" i="1"/>
  <c r="AH172" i="1"/>
  <c r="AH211" i="1"/>
  <c r="AH28" i="1"/>
  <c r="AH121" i="1"/>
  <c r="AH131" i="1"/>
  <c r="AH155" i="1"/>
  <c r="AH165" i="1"/>
  <c r="AH207" i="1"/>
  <c r="AH214" i="1"/>
  <c r="AH220" i="1"/>
  <c r="AH240" i="1"/>
  <c r="AH255" i="1"/>
  <c r="AH285" i="1"/>
  <c r="AH317" i="1"/>
  <c r="AH327" i="1"/>
  <c r="AH336" i="1"/>
  <c r="AH372" i="1"/>
  <c r="AH390" i="1"/>
  <c r="AH414" i="1"/>
  <c r="AH420" i="1"/>
  <c r="AH471" i="1"/>
  <c r="AH477" i="1"/>
  <c r="AH495" i="1"/>
  <c r="AH502" i="1"/>
  <c r="AH586" i="1"/>
  <c r="AH593" i="1"/>
  <c r="AH612" i="1"/>
  <c r="AH147" i="1"/>
  <c r="AH217" i="1"/>
  <c r="AH223" i="1"/>
  <c r="AH231" i="1"/>
  <c r="AH237" i="1"/>
  <c r="AH251" i="1"/>
  <c r="AH259" i="1"/>
  <c r="AH269" i="1"/>
  <c r="AH290" i="1"/>
  <c r="AH307" i="1"/>
  <c r="AH324" i="1"/>
  <c r="AH377" i="1"/>
  <c r="AH387" i="1"/>
  <c r="AH395" i="1"/>
  <c r="AH417" i="1"/>
  <c r="AH468" i="1"/>
  <c r="AH474" i="1"/>
  <c r="AH480" i="1"/>
  <c r="AH492" i="1"/>
  <c r="AH499" i="1"/>
  <c r="AH512" i="1"/>
  <c r="AH590" i="1"/>
  <c r="AH596" i="1"/>
  <c r="AH615" i="1"/>
  <c r="AF627" i="1"/>
  <c r="AF625" i="1"/>
  <c r="AF623" i="1"/>
  <c r="AF620" i="1"/>
  <c r="AF619" i="1" s="1"/>
  <c r="AF616" i="1"/>
  <c r="AF613" i="1"/>
  <c r="AF612" i="1" s="1"/>
  <c r="AF609" i="1"/>
  <c r="AF608" i="1" s="1"/>
  <c r="AF604" i="1"/>
  <c r="AF601" i="1"/>
  <c r="AF600" i="1" s="1"/>
  <c r="AF597" i="1"/>
  <c r="AF594" i="1"/>
  <c r="AF593" i="1" s="1"/>
  <c r="AF591" i="1"/>
  <c r="AF590" i="1" s="1"/>
  <c r="AF587" i="1"/>
  <c r="AF583" i="1"/>
  <c r="AF580" i="1"/>
  <c r="AF577" i="1"/>
  <c r="AF575" i="1"/>
  <c r="AF571" i="1"/>
  <c r="AF567" i="1"/>
  <c r="AF563" i="1"/>
  <c r="AF560" i="1"/>
  <c r="AF559" i="1" s="1"/>
  <c r="AF555" i="1"/>
  <c r="AF551" i="1"/>
  <c r="AF548" i="1"/>
  <c r="AF545" i="1"/>
  <c r="AF542" i="1"/>
  <c r="AF539" i="1"/>
  <c r="AF536" i="1"/>
  <c r="AF533" i="1"/>
  <c r="AF530" i="1"/>
  <c r="AF527" i="1"/>
  <c r="AF524" i="1"/>
  <c r="AF522" i="1"/>
  <c r="AF517" i="1"/>
  <c r="AF516" i="1" s="1"/>
  <c r="AF513" i="1"/>
  <c r="AF512" i="1" s="1"/>
  <c r="AF511" i="1" s="1"/>
  <c r="AF509" i="1"/>
  <c r="AF508" i="1" s="1"/>
  <c r="AF503" i="1"/>
  <c r="AF502" i="1" s="1"/>
  <c r="AF500" i="1"/>
  <c r="AF499" i="1" s="1"/>
  <c r="AF496" i="1"/>
  <c r="AF495" i="1" s="1"/>
  <c r="AF493" i="1"/>
  <c r="AF488" i="1"/>
  <c r="AF485" i="1"/>
  <c r="AF484" i="1" s="1"/>
  <c r="AF482" i="1"/>
  <c r="AF481" i="1" s="1"/>
  <c r="AF478" i="1"/>
  <c r="AF477" i="1" s="1"/>
  <c r="AF475" i="1"/>
  <c r="AF472" i="1"/>
  <c r="AF471" i="1" s="1"/>
  <c r="AF469" i="1"/>
  <c r="AF468" i="1" s="1"/>
  <c r="AF464" i="1"/>
  <c r="AF461" i="1"/>
  <c r="AF459" i="1"/>
  <c r="AF456" i="1"/>
  <c r="AF453" i="1"/>
  <c r="AF450" i="1"/>
  <c r="AF447" i="1"/>
  <c r="AF444" i="1"/>
  <c r="AF441" i="1"/>
  <c r="AF439" i="1"/>
  <c r="AF436" i="1"/>
  <c r="AF433" i="1"/>
  <c r="AF431" i="1"/>
  <c r="AF429" i="1"/>
  <c r="AF427" i="1"/>
  <c r="AF425" i="1"/>
  <c r="AF421" i="1"/>
  <c r="AF420" i="1" s="1"/>
  <c r="AF418" i="1"/>
  <c r="AF417" i="1" s="1"/>
  <c r="AF415" i="1"/>
  <c r="AF414" i="1" s="1"/>
  <c r="AF411" i="1"/>
  <c r="AF410" i="1" s="1"/>
  <c r="AF408" i="1"/>
  <c r="AF407" i="1" s="1"/>
  <c r="AF402" i="1"/>
  <c r="AF399" i="1"/>
  <c r="AF396" i="1"/>
  <c r="AF395" i="1" s="1"/>
  <c r="AF391" i="1"/>
  <c r="AF390" i="1" s="1"/>
  <c r="AF388" i="1"/>
  <c r="AF384" i="1"/>
  <c r="AF382" i="1"/>
  <c r="AF380" i="1"/>
  <c r="AF378" i="1"/>
  <c r="AF373" i="1"/>
  <c r="AF372" i="1" s="1"/>
  <c r="AF370" i="1"/>
  <c r="AF368" i="1"/>
  <c r="AF366" i="1"/>
  <c r="AF364" i="1"/>
  <c r="AF362" i="1"/>
  <c r="AF360" i="1"/>
  <c r="AF357" i="1"/>
  <c r="AF355" i="1"/>
  <c r="AF353" i="1"/>
  <c r="AF348" i="1"/>
  <c r="AF347" i="1" s="1"/>
  <c r="AF344" i="1"/>
  <c r="AF342" i="1"/>
  <c r="AF339" i="1"/>
  <c r="AF337" i="1"/>
  <c r="AF333" i="1"/>
  <c r="AF332" i="1" s="1"/>
  <c r="AF330" i="1"/>
  <c r="AF328" i="1"/>
  <c r="AF325" i="1"/>
  <c r="AF324" i="1" s="1"/>
  <c r="AF322" i="1"/>
  <c r="AF320" i="1"/>
  <c r="AF318" i="1"/>
  <c r="AF308" i="1"/>
  <c r="AF307" i="1" s="1"/>
  <c r="AF305" i="1"/>
  <c r="AF303" i="1"/>
  <c r="AF299" i="1"/>
  <c r="AF297" i="1"/>
  <c r="AF291" i="1"/>
  <c r="AF290" i="1" s="1"/>
  <c r="AF286" i="1"/>
  <c r="AF285" i="1" s="1"/>
  <c r="AF283" i="1"/>
  <c r="AF281" i="1"/>
  <c r="AF279" i="1"/>
  <c r="AF277" i="1"/>
  <c r="AF275" i="1"/>
  <c r="AF273" i="1"/>
  <c r="AF270" i="1"/>
  <c r="AF264" i="1"/>
  <c r="AF260" i="1"/>
  <c r="AF256" i="1"/>
  <c r="AF255" i="1" s="1"/>
  <c r="AF252" i="1"/>
  <c r="AF251" i="1" s="1"/>
  <c r="AF248" i="1"/>
  <c r="AF247" i="1" s="1"/>
  <c r="AF245" i="1"/>
  <c r="AF244" i="1" s="1"/>
  <c r="AF241" i="1"/>
  <c r="AF238" i="1"/>
  <c r="AF237" i="1" s="1"/>
  <c r="AF234" i="1"/>
  <c r="AF232" i="1"/>
  <c r="AF226" i="1"/>
  <c r="AF224" i="1"/>
  <c r="AF223" i="1" s="1"/>
  <c r="AF221" i="1"/>
  <c r="AF220" i="1" s="1"/>
  <c r="AF218" i="1"/>
  <c r="AF217" i="1" s="1"/>
  <c r="AF215" i="1"/>
  <c r="AF212" i="1"/>
  <c r="AF211" i="1" s="1"/>
  <c r="AF208" i="1"/>
  <c r="AF207" i="1" s="1"/>
  <c r="AF205" i="1"/>
  <c r="AF203" i="1"/>
  <c r="AF200" i="1"/>
  <c r="AF199" i="1" s="1"/>
  <c r="AF197" i="1"/>
  <c r="AF194" i="1"/>
  <c r="AF193" i="1" s="1"/>
  <c r="AF191" i="1"/>
  <c r="AF189" i="1"/>
  <c r="AF187" i="1"/>
  <c r="AF184" i="1"/>
  <c r="AF181" i="1"/>
  <c r="AF178" i="1"/>
  <c r="AF175" i="1"/>
  <c r="AF173" i="1"/>
  <c r="AF170" i="1"/>
  <c r="AF168" i="1"/>
  <c r="AF166" i="1"/>
  <c r="AF163" i="1"/>
  <c r="AF162" i="1" s="1"/>
  <c r="AF160" i="1"/>
  <c r="AF158" i="1"/>
  <c r="AF156" i="1"/>
  <c r="AF152" i="1"/>
  <c r="AF150" i="1"/>
  <c r="AF148" i="1"/>
  <c r="AF145" i="1"/>
  <c r="AF143" i="1"/>
  <c r="AF141" i="1"/>
  <c r="AF139" i="1"/>
  <c r="AF136" i="1"/>
  <c r="AF135" i="1" s="1"/>
  <c r="AF132" i="1"/>
  <c r="AF131" i="1" s="1"/>
  <c r="AF129" i="1"/>
  <c r="AF127" i="1"/>
  <c r="AF122" i="1"/>
  <c r="AF121" i="1" s="1"/>
  <c r="AF120" i="1" s="1"/>
  <c r="AF117" i="1"/>
  <c r="AF116" i="1" s="1"/>
  <c r="AF115" i="1" s="1"/>
  <c r="AF113" i="1"/>
  <c r="AF112" i="1" s="1"/>
  <c r="AF111" i="1" s="1"/>
  <c r="AF104" i="1"/>
  <c r="AF101" i="1"/>
  <c r="AF99" i="1"/>
  <c r="AF97" i="1"/>
  <c r="AF95" i="1"/>
  <c r="AF93" i="1"/>
  <c r="AF91" i="1"/>
  <c r="AF90" i="1" s="1"/>
  <c r="AF88" i="1"/>
  <c r="AF86" i="1"/>
  <c r="AF83" i="1"/>
  <c r="AF79" i="1"/>
  <c r="AF76" i="1"/>
  <c r="AF74" i="1"/>
  <c r="AF70" i="1"/>
  <c r="AF66" i="1"/>
  <c r="AF62" i="1"/>
  <c r="AF59" i="1"/>
  <c r="AF57" i="1"/>
  <c r="AF54" i="1"/>
  <c r="AF50" i="1"/>
  <c r="AF47" i="1"/>
  <c r="AF45" i="1"/>
  <c r="AF43" i="1"/>
  <c r="AF40" i="1"/>
  <c r="AF37" i="1"/>
  <c r="AF35" i="1"/>
  <c r="AF33" i="1"/>
  <c r="AF29" i="1"/>
  <c r="AH125" i="1" l="1"/>
  <c r="AH346" i="1"/>
  <c r="AH515" i="1"/>
  <c r="AF231" i="1"/>
  <c r="AF230" i="1" s="1"/>
  <c r="AF259" i="1"/>
  <c r="AF327" i="1"/>
  <c r="AF317" i="1"/>
  <c r="AH236" i="1"/>
  <c r="AH423" i="1"/>
  <c r="AH250" i="1"/>
  <c r="AH268" i="1"/>
  <c r="AH491" i="1"/>
  <c r="AH467" i="1"/>
  <c r="AH386" i="1"/>
  <c r="AF269" i="1"/>
  <c r="AF268" i="1" s="1"/>
  <c r="AF341" i="1"/>
  <c r="AF155" i="1"/>
  <c r="AF177" i="1"/>
  <c r="AF296" i="1"/>
  <c r="AF377" i="1"/>
  <c r="AF398" i="1"/>
  <c r="AF618" i="1"/>
  <c r="AF359" i="1"/>
  <c r="AF387" i="1"/>
  <c r="AF435" i="1"/>
  <c r="AF474" i="1"/>
  <c r="AF487" i="1"/>
  <c r="AF492" i="1"/>
  <c r="AF507" i="1"/>
  <c r="AF521" i="1"/>
  <c r="AF579" i="1"/>
  <c r="AF586" i="1"/>
  <c r="AF596" i="1"/>
  <c r="AF615" i="1"/>
  <c r="AF622" i="1"/>
  <c r="AF61" i="1"/>
  <c r="AF126" i="1"/>
  <c r="AF147" i="1"/>
  <c r="AF172" i="1"/>
  <c r="AF186" i="1"/>
  <c r="AF196" i="1"/>
  <c r="AF202" i="1"/>
  <c r="AF214" i="1"/>
  <c r="AF240" i="1"/>
  <c r="AF243" i="1"/>
  <c r="AF424" i="1"/>
  <c r="AF480" i="1"/>
  <c r="AF562" i="1"/>
  <c r="AF603" i="1"/>
  <c r="AH611" i="1"/>
  <c r="AH585" i="1"/>
  <c r="AH413" i="1"/>
  <c r="AH120" i="1"/>
  <c r="AH111" i="1"/>
  <c r="AH511" i="1"/>
  <c r="AH230" i="1"/>
  <c r="AH138" i="1"/>
  <c r="AH335" i="1"/>
  <c r="AH27" i="1"/>
  <c r="AH295" i="1"/>
  <c r="AF423" i="1"/>
  <c r="AF582" i="1"/>
  <c r="AF554" i="1"/>
  <c r="AF352" i="1"/>
  <c r="AF336" i="1"/>
  <c r="AF165" i="1"/>
  <c r="AF138" i="1"/>
  <c r="AF28" i="1"/>
  <c r="AF27" i="1" s="1"/>
  <c r="AF250" i="1"/>
  <c r="AF110" i="1"/>
  <c r="AF413" i="1"/>
  <c r="AF467" i="1"/>
  <c r="AF611" i="1"/>
  <c r="AD40" i="1"/>
  <c r="AE42" i="1"/>
  <c r="AG42" i="1" s="1"/>
  <c r="AE225" i="1"/>
  <c r="AG225" i="1" s="1"/>
  <c r="AE227" i="1"/>
  <c r="AG227" i="1" s="1"/>
  <c r="AD224" i="1"/>
  <c r="AE224" i="1" s="1"/>
  <c r="AG224" i="1" s="1"/>
  <c r="AD226" i="1"/>
  <c r="AE226" i="1" s="1"/>
  <c r="AG226" i="1" s="1"/>
  <c r="AI225" i="1" l="1"/>
  <c r="AK225" i="1" s="1"/>
  <c r="AM225" i="1" s="1"/>
  <c r="AI226" i="1"/>
  <c r="AK226" i="1" s="1"/>
  <c r="AM226" i="1" s="1"/>
  <c r="AI227" i="1"/>
  <c r="AK227" i="1" s="1"/>
  <c r="AM227" i="1" s="1"/>
  <c r="AI42" i="1"/>
  <c r="AK42" i="1" s="1"/>
  <c r="AM42" i="1" s="1"/>
  <c r="AI224" i="1"/>
  <c r="AK224" i="1" s="1"/>
  <c r="AM224" i="1" s="1"/>
  <c r="AF585" i="1"/>
  <c r="AH134" i="1"/>
  <c r="AF236" i="1"/>
  <c r="AH110" i="1"/>
  <c r="AF599" i="1"/>
  <c r="AF125" i="1"/>
  <c r="AF491" i="1"/>
  <c r="AF386" i="1"/>
  <c r="AF515" i="1"/>
  <c r="AF346" i="1"/>
  <c r="AF335" i="1"/>
  <c r="AD223" i="1"/>
  <c r="AD627" i="1"/>
  <c r="AD625" i="1"/>
  <c r="AD623" i="1"/>
  <c r="AD620" i="1"/>
  <c r="AD619" i="1" s="1"/>
  <c r="AD616" i="1"/>
  <c r="AD613" i="1"/>
  <c r="AD609" i="1"/>
  <c r="AD604" i="1"/>
  <c r="AD603" i="1" s="1"/>
  <c r="AD601" i="1"/>
  <c r="AD597" i="1"/>
  <c r="AD596" i="1" s="1"/>
  <c r="AD594" i="1"/>
  <c r="AD593" i="1" s="1"/>
  <c r="AD591" i="1"/>
  <c r="AD590" i="1" s="1"/>
  <c r="AD587" i="1"/>
  <c r="AD586" i="1" s="1"/>
  <c r="AD583" i="1"/>
  <c r="AD582" i="1" s="1"/>
  <c r="AD580" i="1"/>
  <c r="AD577" i="1"/>
  <c r="AD575" i="1"/>
  <c r="AD571" i="1"/>
  <c r="AD567" i="1"/>
  <c r="AD563" i="1"/>
  <c r="AD560" i="1"/>
  <c r="AD555" i="1"/>
  <c r="AD554" i="1" s="1"/>
  <c r="AD551" i="1"/>
  <c r="AD548" i="1"/>
  <c r="AD545" i="1"/>
  <c r="AD542" i="1"/>
  <c r="AD539" i="1"/>
  <c r="AD536" i="1"/>
  <c r="AD533" i="1"/>
  <c r="AD530" i="1"/>
  <c r="AD527" i="1"/>
  <c r="AD524" i="1"/>
  <c r="AD522" i="1"/>
  <c r="AD517" i="1"/>
  <c r="AD516" i="1" s="1"/>
  <c r="AD513" i="1"/>
  <c r="AD512" i="1" s="1"/>
  <c r="AD509" i="1"/>
  <c r="AD503" i="1"/>
  <c r="AD500" i="1"/>
  <c r="AD496" i="1"/>
  <c r="AD495" i="1" s="1"/>
  <c r="AD493" i="1"/>
  <c r="AD488" i="1"/>
  <c r="AD485" i="1"/>
  <c r="AD482" i="1"/>
  <c r="AD478" i="1"/>
  <c r="AD475" i="1"/>
  <c r="AD474" i="1" s="1"/>
  <c r="AD472" i="1"/>
  <c r="AD469" i="1"/>
  <c r="AD468" i="1" s="1"/>
  <c r="AD464" i="1"/>
  <c r="AD461" i="1"/>
  <c r="AD459" i="1"/>
  <c r="AD456" i="1"/>
  <c r="AD453" i="1"/>
  <c r="AD450" i="1"/>
  <c r="AD447" i="1"/>
  <c r="AD444" i="1"/>
  <c r="AD441" i="1"/>
  <c r="AD439" i="1"/>
  <c r="AD436" i="1"/>
  <c r="AD433" i="1"/>
  <c r="AD431" i="1"/>
  <c r="AD429" i="1"/>
  <c r="AD427" i="1"/>
  <c r="AD425" i="1"/>
  <c r="AD421" i="1"/>
  <c r="AD418" i="1"/>
  <c r="AD417" i="1" s="1"/>
  <c r="AD415" i="1"/>
  <c r="AD414" i="1" s="1"/>
  <c r="AD411" i="1"/>
  <c r="AD410" i="1" s="1"/>
  <c r="AD408" i="1"/>
  <c r="AD402" i="1"/>
  <c r="AD399" i="1"/>
  <c r="AD396" i="1"/>
  <c r="AD395" i="1" s="1"/>
  <c r="AD391" i="1"/>
  <c r="AD390" i="1" s="1"/>
  <c r="AD388" i="1"/>
  <c r="AD387" i="1" s="1"/>
  <c r="AD384" i="1"/>
  <c r="AD382" i="1"/>
  <c r="AD380" i="1"/>
  <c r="AD378" i="1"/>
  <c r="AD373" i="1"/>
  <c r="AD370" i="1"/>
  <c r="AD368" i="1"/>
  <c r="AD366" i="1"/>
  <c r="AD364" i="1"/>
  <c r="AD362" i="1"/>
  <c r="AD360" i="1"/>
  <c r="AD357" i="1"/>
  <c r="AD355" i="1"/>
  <c r="AD353" i="1"/>
  <c r="AD348" i="1"/>
  <c r="AD347" i="1" s="1"/>
  <c r="AD344" i="1"/>
  <c r="AD342" i="1"/>
  <c r="AD339" i="1"/>
  <c r="AD337" i="1"/>
  <c r="AD333" i="1"/>
  <c r="AD330" i="1"/>
  <c r="AD328" i="1"/>
  <c r="AD325" i="1"/>
  <c r="AD324" i="1" s="1"/>
  <c r="AD322" i="1"/>
  <c r="AD320" i="1"/>
  <c r="AD318" i="1"/>
  <c r="AD308" i="1"/>
  <c r="AD305" i="1"/>
  <c r="AD303" i="1"/>
  <c r="AD299" i="1"/>
  <c r="AD297" i="1"/>
  <c r="AD291" i="1"/>
  <c r="AD290" i="1" s="1"/>
  <c r="AD286" i="1"/>
  <c r="AD283" i="1"/>
  <c r="AD281" i="1"/>
  <c r="AD279" i="1"/>
  <c r="AD277" i="1"/>
  <c r="AD275" i="1"/>
  <c r="AD273" i="1"/>
  <c r="AD270" i="1"/>
  <c r="AD264" i="1"/>
  <c r="AD260" i="1"/>
  <c r="AD256" i="1"/>
  <c r="AD252" i="1"/>
  <c r="AD251" i="1" s="1"/>
  <c r="AD248" i="1"/>
  <c r="AD245" i="1"/>
  <c r="AD241" i="1"/>
  <c r="AD240" i="1" s="1"/>
  <c r="AD238" i="1"/>
  <c r="AD234" i="1"/>
  <c r="AD232" i="1"/>
  <c r="AD221" i="1"/>
  <c r="AD218" i="1"/>
  <c r="AD215" i="1"/>
  <c r="AD214" i="1" s="1"/>
  <c r="AD212" i="1"/>
  <c r="AD211" i="1" s="1"/>
  <c r="AD208" i="1"/>
  <c r="AD207" i="1" s="1"/>
  <c r="AD205" i="1"/>
  <c r="AD203" i="1"/>
  <c r="AD200" i="1"/>
  <c r="AD197" i="1"/>
  <c r="AD196" i="1" s="1"/>
  <c r="AD194" i="1"/>
  <c r="AD191" i="1"/>
  <c r="AD189" i="1"/>
  <c r="AD187" i="1"/>
  <c r="AD184" i="1"/>
  <c r="AD181" i="1"/>
  <c r="AD178" i="1"/>
  <c r="AD175" i="1"/>
  <c r="AD173" i="1"/>
  <c r="AD170" i="1"/>
  <c r="AD168" i="1"/>
  <c r="AD166" i="1"/>
  <c r="AD163" i="1"/>
  <c r="AD162" i="1" s="1"/>
  <c r="AD160" i="1"/>
  <c r="AD158" i="1"/>
  <c r="AD156" i="1"/>
  <c r="AD152" i="1"/>
  <c r="AD150" i="1"/>
  <c r="AD148" i="1"/>
  <c r="AD145" i="1"/>
  <c r="AD143" i="1"/>
  <c r="AD141" i="1"/>
  <c r="AD139" i="1"/>
  <c r="AD136" i="1"/>
  <c r="AD135" i="1" s="1"/>
  <c r="AD132" i="1"/>
  <c r="AD131" i="1" s="1"/>
  <c r="AD129" i="1"/>
  <c r="AD127" i="1"/>
  <c r="AD122" i="1"/>
  <c r="AD121" i="1" s="1"/>
  <c r="AD120" i="1" s="1"/>
  <c r="AD117" i="1"/>
  <c r="AD116" i="1" s="1"/>
  <c r="AD115" i="1" s="1"/>
  <c r="AD113" i="1"/>
  <c r="AD112" i="1" s="1"/>
  <c r="AD104" i="1"/>
  <c r="AD101" i="1"/>
  <c r="AD99" i="1"/>
  <c r="AD97" i="1"/>
  <c r="AD95" i="1"/>
  <c r="AD93" i="1"/>
  <c r="AD91" i="1"/>
  <c r="AD88" i="1"/>
  <c r="AD86" i="1"/>
  <c r="AD83" i="1"/>
  <c r="AD79" i="1"/>
  <c r="AD76" i="1"/>
  <c r="AD74" i="1"/>
  <c r="AD70" i="1"/>
  <c r="AD66" i="1"/>
  <c r="AD62" i="1"/>
  <c r="AD59" i="1"/>
  <c r="AD57" i="1"/>
  <c r="AD54" i="1"/>
  <c r="AD50" i="1"/>
  <c r="AD47" i="1"/>
  <c r="AD45" i="1"/>
  <c r="AD43" i="1"/>
  <c r="AD37" i="1"/>
  <c r="AD35" i="1"/>
  <c r="AD33" i="1"/>
  <c r="AD29" i="1"/>
  <c r="AD259" i="1" l="1"/>
  <c r="AD126" i="1"/>
  <c r="AD317" i="1"/>
  <c r="AD202" i="1"/>
  <c r="AD377" i="1"/>
  <c r="AD327" i="1"/>
  <c r="AD336" i="1"/>
  <c r="AH629" i="1"/>
  <c r="AF295" i="1"/>
  <c r="AD155" i="1"/>
  <c r="AD231" i="1"/>
  <c r="AD255" i="1"/>
  <c r="AD359" i="1"/>
  <c r="AD407" i="1"/>
  <c r="AD471" i="1"/>
  <c r="AD481" i="1"/>
  <c r="AD521" i="1"/>
  <c r="AD559" i="1"/>
  <c r="AD585" i="1"/>
  <c r="AD600" i="1"/>
  <c r="AD61" i="1"/>
  <c r="AD125" i="1"/>
  <c r="AD147" i="1"/>
  <c r="AD186" i="1"/>
  <c r="AD237" i="1"/>
  <c r="AD247" i="1"/>
  <c r="AD420" i="1"/>
  <c r="AD413" i="1" s="1"/>
  <c r="AD484" i="1"/>
  <c r="AD508" i="1"/>
  <c r="AD615" i="1"/>
  <c r="AD90" i="1"/>
  <c r="AD199" i="1"/>
  <c r="AD220" i="1"/>
  <c r="AD307" i="1"/>
  <c r="AD341" i="1"/>
  <c r="AD424" i="1"/>
  <c r="AD511" i="1"/>
  <c r="AD579" i="1"/>
  <c r="AD608" i="1"/>
  <c r="AD618" i="1"/>
  <c r="AD193" i="1"/>
  <c r="AD285" i="1"/>
  <c r="AD332" i="1"/>
  <c r="AD398" i="1"/>
  <c r="AD386" i="1" s="1"/>
  <c r="AD477" i="1"/>
  <c r="AD492" i="1"/>
  <c r="AD502" i="1"/>
  <c r="AD612" i="1"/>
  <c r="AD622" i="1"/>
  <c r="AD111" i="1"/>
  <c r="AD172" i="1"/>
  <c r="AD217" i="1"/>
  <c r="AD244" i="1"/>
  <c r="AD243" i="1" s="1"/>
  <c r="AD296" i="1"/>
  <c r="AD487" i="1"/>
  <c r="AD269" i="1"/>
  <c r="AD268" i="1" s="1"/>
  <c r="AD372" i="1"/>
  <c r="AD352" i="1"/>
  <c r="AD28" i="1"/>
  <c r="AD335" i="1"/>
  <c r="AD165" i="1"/>
  <c r="AD177" i="1"/>
  <c r="AE223" i="1"/>
  <c r="AG223" i="1" s="1"/>
  <c r="AD562" i="1"/>
  <c r="AD499" i="1"/>
  <c r="AD435" i="1"/>
  <c r="AD110" i="1"/>
  <c r="AC159" i="1"/>
  <c r="AE159" i="1" s="1"/>
  <c r="AG159" i="1" s="1"/>
  <c r="AB158" i="1"/>
  <c r="AC158" i="1" s="1"/>
  <c r="AE158" i="1" s="1"/>
  <c r="AG158" i="1" s="1"/>
  <c r="AI159" i="1" l="1"/>
  <c r="AK159" i="1" s="1"/>
  <c r="AM159" i="1" s="1"/>
  <c r="AI158" i="1"/>
  <c r="AK158" i="1" s="1"/>
  <c r="AM158" i="1" s="1"/>
  <c r="AI223" i="1"/>
  <c r="AK223" i="1" s="1"/>
  <c r="AM223" i="1" s="1"/>
  <c r="AD250" i="1"/>
  <c r="AD480" i="1"/>
  <c r="AD515" i="1"/>
  <c r="AD138" i="1"/>
  <c r="AD467" i="1"/>
  <c r="AD611" i="1"/>
  <c r="AD491" i="1"/>
  <c r="AD346" i="1"/>
  <c r="AD507" i="1"/>
  <c r="AD236" i="1"/>
  <c r="AD599" i="1"/>
  <c r="AD230" i="1"/>
  <c r="AD27" i="1"/>
  <c r="AD295" i="1"/>
  <c r="AD423" i="1"/>
  <c r="AC282" i="1"/>
  <c r="AE282" i="1" s="1"/>
  <c r="AG282" i="1" s="1"/>
  <c r="AB627" i="1"/>
  <c r="AB625" i="1"/>
  <c r="AB623" i="1"/>
  <c r="AB620" i="1"/>
  <c r="AB619" i="1" s="1"/>
  <c r="AB618" i="1" s="1"/>
  <c r="AB616" i="1"/>
  <c r="AB615" i="1" s="1"/>
  <c r="AB613" i="1"/>
  <c r="AB612" i="1" s="1"/>
  <c r="AB609" i="1"/>
  <c r="AB608" i="1" s="1"/>
  <c r="AB604" i="1"/>
  <c r="AB601" i="1"/>
  <c r="AB600" i="1" s="1"/>
  <c r="AB597" i="1"/>
  <c r="AB594" i="1"/>
  <c r="AB593" i="1" s="1"/>
  <c r="AB591" i="1"/>
  <c r="AB590" i="1" s="1"/>
  <c r="AB587" i="1"/>
  <c r="AB586" i="1" s="1"/>
  <c r="AB583" i="1"/>
  <c r="AB580" i="1"/>
  <c r="AB577" i="1"/>
  <c r="AB575" i="1"/>
  <c r="AB571" i="1"/>
  <c r="AB567" i="1"/>
  <c r="AB563" i="1"/>
  <c r="AB560" i="1"/>
  <c r="AB555" i="1"/>
  <c r="AB551" i="1"/>
  <c r="AB548" i="1"/>
  <c r="AB545" i="1"/>
  <c r="AB542" i="1"/>
  <c r="AB539" i="1"/>
  <c r="AB536" i="1"/>
  <c r="AB533" i="1"/>
  <c r="AB530" i="1"/>
  <c r="AB527" i="1"/>
  <c r="AB524" i="1"/>
  <c r="AB522" i="1"/>
  <c r="AB517" i="1"/>
  <c r="AB516" i="1" s="1"/>
  <c r="AB513" i="1"/>
  <c r="AB509" i="1"/>
  <c r="AB508" i="1" s="1"/>
  <c r="AB503" i="1"/>
  <c r="AB502" i="1" s="1"/>
  <c r="AB500" i="1"/>
  <c r="AB499" i="1" s="1"/>
  <c r="AB496" i="1"/>
  <c r="AB495" i="1" s="1"/>
  <c r="AB493" i="1"/>
  <c r="AB492" i="1" s="1"/>
  <c r="AB488" i="1"/>
  <c r="AB485" i="1"/>
  <c r="AB484" i="1" s="1"/>
  <c r="AB482" i="1"/>
  <c r="AB481" i="1" s="1"/>
  <c r="AB478" i="1"/>
  <c r="AB477" i="1" s="1"/>
  <c r="AB475" i="1"/>
  <c r="AB472" i="1"/>
  <c r="AB471" i="1" s="1"/>
  <c r="AB469" i="1"/>
  <c r="AB468" i="1" s="1"/>
  <c r="AB464" i="1"/>
  <c r="AB461" i="1"/>
  <c r="AB459" i="1"/>
  <c r="AB456" i="1"/>
  <c r="AB453" i="1"/>
  <c r="AB450" i="1"/>
  <c r="AB447" i="1"/>
  <c r="AB444" i="1"/>
  <c r="AB441" i="1"/>
  <c r="AB439" i="1"/>
  <c r="AB436" i="1"/>
  <c r="AB433" i="1"/>
  <c r="AB431" i="1"/>
  <c r="AB429" i="1"/>
  <c r="AB427" i="1"/>
  <c r="AB425" i="1"/>
  <c r="AB421" i="1"/>
  <c r="AB418" i="1"/>
  <c r="AB415" i="1"/>
  <c r="AB414" i="1" s="1"/>
  <c r="AB411" i="1"/>
  <c r="AB410" i="1" s="1"/>
  <c r="AB408" i="1"/>
  <c r="AB407" i="1" s="1"/>
  <c r="AB402" i="1"/>
  <c r="AB399" i="1"/>
  <c r="AB396" i="1"/>
  <c r="AB391" i="1"/>
  <c r="AB390" i="1" s="1"/>
  <c r="AB388" i="1"/>
  <c r="AB387" i="1" s="1"/>
  <c r="AB384" i="1"/>
  <c r="AB382" i="1"/>
  <c r="AB380" i="1"/>
  <c r="AB378" i="1"/>
  <c r="AB373" i="1"/>
  <c r="AB372" i="1" s="1"/>
  <c r="AB370" i="1"/>
  <c r="AB368" i="1"/>
  <c r="AB366" i="1"/>
  <c r="AB364" i="1"/>
  <c r="AB362" i="1"/>
  <c r="AB360" i="1"/>
  <c r="AB357" i="1"/>
  <c r="AB355" i="1"/>
  <c r="AB353" i="1"/>
  <c r="AB348" i="1"/>
  <c r="AB347" i="1" s="1"/>
  <c r="AB344" i="1"/>
  <c r="AB342" i="1"/>
  <c r="AB339" i="1"/>
  <c r="AB337" i="1"/>
  <c r="AB333" i="1"/>
  <c r="AB330" i="1"/>
  <c r="AB328" i="1"/>
  <c r="AB325" i="1"/>
  <c r="AB324" i="1" s="1"/>
  <c r="AB322" i="1"/>
  <c r="AB320" i="1"/>
  <c r="AB318" i="1"/>
  <c r="AB308" i="1"/>
  <c r="AB305" i="1"/>
  <c r="AB303" i="1"/>
  <c r="AB299" i="1"/>
  <c r="AB297" i="1"/>
  <c r="AB291" i="1"/>
  <c r="AB290" i="1" s="1"/>
  <c r="AB286" i="1"/>
  <c r="AB285" i="1" s="1"/>
  <c r="AB283" i="1"/>
  <c r="AB281" i="1"/>
  <c r="AB279" i="1"/>
  <c r="AB277" i="1"/>
  <c r="AB275" i="1"/>
  <c r="AB273" i="1"/>
  <c r="AB270" i="1"/>
  <c r="AB264" i="1"/>
  <c r="AB260" i="1"/>
  <c r="AB256" i="1"/>
  <c r="AB255" i="1" s="1"/>
  <c r="AB252" i="1"/>
  <c r="AB251" i="1" s="1"/>
  <c r="AB248" i="1"/>
  <c r="AB247" i="1" s="1"/>
  <c r="AB245" i="1"/>
  <c r="AB241" i="1"/>
  <c r="AB238" i="1"/>
  <c r="AB237" i="1" s="1"/>
  <c r="AB234" i="1"/>
  <c r="AB232" i="1"/>
  <c r="AB221" i="1"/>
  <c r="AB218" i="1"/>
  <c r="AB217" i="1" s="1"/>
  <c r="AB215" i="1"/>
  <c r="AB214" i="1" s="1"/>
  <c r="AB212" i="1"/>
  <c r="AB208" i="1"/>
  <c r="AB207" i="1" s="1"/>
  <c r="AB205" i="1"/>
  <c r="AB203" i="1"/>
  <c r="AB200" i="1"/>
  <c r="AB199" i="1" s="1"/>
  <c r="AB197" i="1"/>
  <c r="AB196" i="1" s="1"/>
  <c r="AB194" i="1"/>
  <c r="AB191" i="1"/>
  <c r="AB189" i="1"/>
  <c r="AB187" i="1"/>
  <c r="AB184" i="1"/>
  <c r="AB181" i="1"/>
  <c r="AB178" i="1"/>
  <c r="AB175" i="1"/>
  <c r="AB173" i="1"/>
  <c r="AB170" i="1"/>
  <c r="AB168" i="1"/>
  <c r="AB166" i="1"/>
  <c r="AB163" i="1"/>
  <c r="AB162" i="1" s="1"/>
  <c r="AB160" i="1"/>
  <c r="AB156" i="1"/>
  <c r="AB152" i="1"/>
  <c r="AB150" i="1"/>
  <c r="AB148" i="1"/>
  <c r="AB145" i="1"/>
  <c r="AB143" i="1"/>
  <c r="AB141" i="1"/>
  <c r="AB139" i="1"/>
  <c r="AB136" i="1"/>
  <c r="AB135" i="1" s="1"/>
  <c r="AB132" i="1"/>
  <c r="AB131" i="1" s="1"/>
  <c r="AB129" i="1"/>
  <c r="AB127" i="1"/>
  <c r="AB122" i="1"/>
  <c r="AB121" i="1" s="1"/>
  <c r="AB117" i="1"/>
  <c r="AB116" i="1" s="1"/>
  <c r="AB113" i="1"/>
  <c r="AB112" i="1" s="1"/>
  <c r="AB111" i="1" s="1"/>
  <c r="AB104" i="1"/>
  <c r="AB101" i="1"/>
  <c r="AB99" i="1"/>
  <c r="AB97" i="1"/>
  <c r="AB95" i="1"/>
  <c r="AB93" i="1"/>
  <c r="AB91" i="1"/>
  <c r="AB90" i="1" s="1"/>
  <c r="AB88" i="1"/>
  <c r="AB86" i="1"/>
  <c r="AB83" i="1"/>
  <c r="AB79" i="1"/>
  <c r="AB76" i="1"/>
  <c r="AB74" i="1"/>
  <c r="AB70" i="1"/>
  <c r="AB66" i="1"/>
  <c r="AB62" i="1"/>
  <c r="AB59" i="1"/>
  <c r="AB57" i="1"/>
  <c r="AB54" i="1"/>
  <c r="AB50" i="1"/>
  <c r="AB47" i="1"/>
  <c r="AB45" i="1"/>
  <c r="AB43" i="1"/>
  <c r="AB40" i="1"/>
  <c r="AB37" i="1"/>
  <c r="AB35" i="1"/>
  <c r="AB33" i="1"/>
  <c r="AB29" i="1"/>
  <c r="AI282" i="1" l="1"/>
  <c r="AK282" i="1" s="1"/>
  <c r="AM282" i="1" s="1"/>
  <c r="AB202" i="1"/>
  <c r="AB231" i="1"/>
  <c r="AB230" i="1" s="1"/>
  <c r="AB327" i="1"/>
  <c r="AB126" i="1"/>
  <c r="AB125" i="1" s="1"/>
  <c r="AB359" i="1"/>
  <c r="AB269" i="1"/>
  <c r="AB268" i="1" s="1"/>
  <c r="AB341" i="1"/>
  <c r="AB147" i="1"/>
  <c r="AB424" i="1"/>
  <c r="AB512" i="1"/>
  <c r="AB603" i="1"/>
  <c r="AB599" i="1" s="1"/>
  <c r="AB138" i="1"/>
  <c r="AB193" i="1"/>
  <c r="AB244" i="1"/>
  <c r="AB243" i="1" s="1"/>
  <c r="AB155" i="1"/>
  <c r="AB172" i="1"/>
  <c r="AB559" i="1"/>
  <c r="AB296" i="1"/>
  <c r="AB317" i="1"/>
  <c r="AB336" i="1"/>
  <c r="AB398" i="1"/>
  <c r="AB417" i="1"/>
  <c r="AB582" i="1"/>
  <c r="AB596" i="1"/>
  <c r="AB585" i="1" s="1"/>
  <c r="AB186" i="1"/>
  <c r="AB259" i="1"/>
  <c r="AB250" i="1" s="1"/>
  <c r="AB352" i="1"/>
  <c r="AB474" i="1"/>
  <c r="AB467" i="1" s="1"/>
  <c r="AB579" i="1"/>
  <c r="AB61" i="1"/>
  <c r="AB420" i="1"/>
  <c r="AB435" i="1"/>
  <c r="AB622" i="1"/>
  <c r="AB240" i="1"/>
  <c r="AB332" i="1"/>
  <c r="AB395" i="1"/>
  <c r="AB507" i="1"/>
  <c r="AB165" i="1"/>
  <c r="AB611" i="1"/>
  <c r="AB177" i="1"/>
  <c r="AB211" i="1"/>
  <c r="AB521" i="1"/>
  <c r="AB562" i="1"/>
  <c r="AB554" i="1"/>
  <c r="AB487" i="1"/>
  <c r="AB480" i="1" s="1"/>
  <c r="AB377" i="1"/>
  <c r="AB307" i="1"/>
  <c r="AB220" i="1"/>
  <c r="AB120" i="1"/>
  <c r="AB115" i="1"/>
  <c r="AB28" i="1"/>
  <c r="AB491" i="1"/>
  <c r="AA383" i="1"/>
  <c r="AC383" i="1" s="1"/>
  <c r="AE383" i="1" s="1"/>
  <c r="AG383" i="1" s="1"/>
  <c r="Z382" i="1"/>
  <c r="AA382" i="1" s="1"/>
  <c r="AC382" i="1" s="1"/>
  <c r="AE382" i="1" s="1"/>
  <c r="AG382" i="1" s="1"/>
  <c r="AA222" i="1"/>
  <c r="AC222" i="1" s="1"/>
  <c r="AE222" i="1" s="1"/>
  <c r="AG222" i="1" s="1"/>
  <c r="Z221" i="1"/>
  <c r="Z220" i="1" s="1"/>
  <c r="AA220" i="1" s="1"/>
  <c r="AA161" i="1"/>
  <c r="AC161" i="1" s="1"/>
  <c r="AE161" i="1" s="1"/>
  <c r="AG161" i="1" s="1"/>
  <c r="Z160" i="1"/>
  <c r="AA160" i="1" s="1"/>
  <c r="AC160" i="1" s="1"/>
  <c r="AE160" i="1" s="1"/>
  <c r="AG160" i="1" s="1"/>
  <c r="AI161" i="1" l="1"/>
  <c r="AK161" i="1" s="1"/>
  <c r="AM161" i="1" s="1"/>
  <c r="AI222" i="1"/>
  <c r="AK222" i="1" s="1"/>
  <c r="AM222" i="1" s="1"/>
  <c r="AI383" i="1"/>
  <c r="AK383" i="1" s="1"/>
  <c r="AM383" i="1" s="1"/>
  <c r="AI160" i="1"/>
  <c r="AK160" i="1" s="1"/>
  <c r="AM160" i="1" s="1"/>
  <c r="AI382" i="1"/>
  <c r="AK382" i="1" s="1"/>
  <c r="AM382" i="1" s="1"/>
  <c r="AB413" i="1"/>
  <c r="AB110" i="1"/>
  <c r="AB423" i="1"/>
  <c r="AA221" i="1"/>
  <c r="AC221" i="1" s="1"/>
  <c r="AE221" i="1" s="1"/>
  <c r="AG221" i="1" s="1"/>
  <c r="AC220" i="1"/>
  <c r="AE220" i="1" s="1"/>
  <c r="AG220" i="1" s="1"/>
  <c r="AB335" i="1"/>
  <c r="AB295" i="1" s="1"/>
  <c r="AB511" i="1"/>
  <c r="AB236" i="1"/>
  <c r="AB386" i="1"/>
  <c r="AB515" i="1"/>
  <c r="AB346" i="1"/>
  <c r="AB27" i="1"/>
  <c r="Z281" i="1"/>
  <c r="Z627" i="1"/>
  <c r="Z625" i="1"/>
  <c r="Z623" i="1"/>
  <c r="Z620" i="1"/>
  <c r="Z616" i="1"/>
  <c r="Z613" i="1"/>
  <c r="Z609" i="1"/>
  <c r="Z604" i="1"/>
  <c r="Z601" i="1"/>
  <c r="Z597" i="1"/>
  <c r="Z596" i="1" s="1"/>
  <c r="Z594" i="1"/>
  <c r="Z591" i="1"/>
  <c r="Z587" i="1"/>
  <c r="Z583" i="1"/>
  <c r="Z580" i="1"/>
  <c r="Z577" i="1"/>
  <c r="Z575" i="1"/>
  <c r="Z571" i="1"/>
  <c r="Z567" i="1"/>
  <c r="Z563" i="1"/>
  <c r="Z560" i="1"/>
  <c r="Z555" i="1"/>
  <c r="Z551" i="1"/>
  <c r="Z548" i="1"/>
  <c r="Z545" i="1"/>
  <c r="Z542" i="1"/>
  <c r="Z539" i="1"/>
  <c r="Z536" i="1"/>
  <c r="Z533" i="1"/>
  <c r="Z530" i="1"/>
  <c r="Z527" i="1"/>
  <c r="Z524" i="1"/>
  <c r="Z522" i="1"/>
  <c r="Z517" i="1"/>
  <c r="Z516" i="1" s="1"/>
  <c r="Z513" i="1"/>
  <c r="Z509" i="1"/>
  <c r="Z503" i="1"/>
  <c r="Z500" i="1"/>
  <c r="Z496" i="1"/>
  <c r="Z493" i="1"/>
  <c r="Z488" i="1"/>
  <c r="Z485" i="1"/>
  <c r="Z482" i="1"/>
  <c r="Z478" i="1"/>
  <c r="Z475" i="1"/>
  <c r="Z472" i="1"/>
  <c r="Z469" i="1"/>
  <c r="Z464" i="1"/>
  <c r="Z461" i="1"/>
  <c r="Z459" i="1"/>
  <c r="Z456" i="1"/>
  <c r="Z453" i="1"/>
  <c r="Z450" i="1"/>
  <c r="Z447" i="1"/>
  <c r="Z444" i="1"/>
  <c r="Z441" i="1"/>
  <c r="Z439" i="1"/>
  <c r="Z436" i="1"/>
  <c r="Z433" i="1"/>
  <c r="Z431" i="1"/>
  <c r="Z429" i="1"/>
  <c r="Z427" i="1"/>
  <c r="Z425" i="1"/>
  <c r="Z421" i="1"/>
  <c r="Z418" i="1"/>
  <c r="Z415" i="1"/>
  <c r="Z411" i="1"/>
  <c r="Z410" i="1" s="1"/>
  <c r="Z408" i="1"/>
  <c r="Z407" i="1" s="1"/>
  <c r="Z402" i="1"/>
  <c r="Z399" i="1"/>
  <c r="Z396" i="1"/>
  <c r="Z391" i="1"/>
  <c r="Z388" i="1"/>
  <c r="Z384" i="1"/>
  <c r="Z380" i="1"/>
  <c r="Z378" i="1"/>
  <c r="Z373" i="1"/>
  <c r="Z372" i="1" s="1"/>
  <c r="Z370" i="1"/>
  <c r="Z368" i="1"/>
  <c r="Z366" i="1"/>
  <c r="Z364" i="1"/>
  <c r="Z362" i="1"/>
  <c r="Z360" i="1"/>
  <c r="Z357" i="1"/>
  <c r="Z355" i="1"/>
  <c r="Z353" i="1"/>
  <c r="Z348" i="1"/>
  <c r="Z344" i="1"/>
  <c r="Z342" i="1"/>
  <c r="Z339" i="1"/>
  <c r="Z337" i="1"/>
  <c r="Z333" i="1"/>
  <c r="Z330" i="1"/>
  <c r="Z328" i="1"/>
  <c r="Z325" i="1"/>
  <c r="Z322" i="1"/>
  <c r="Z320" i="1"/>
  <c r="Z318" i="1"/>
  <c r="Z308" i="1"/>
  <c r="Z307" i="1" s="1"/>
  <c r="Z305" i="1"/>
  <c r="Z303" i="1"/>
  <c r="Z299" i="1"/>
  <c r="Z297" i="1"/>
  <c r="Z291" i="1"/>
  <c r="Z286" i="1"/>
  <c r="Z283" i="1"/>
  <c r="Z279" i="1"/>
  <c r="Z277" i="1"/>
  <c r="Z275" i="1"/>
  <c r="Z273" i="1"/>
  <c r="Z270" i="1"/>
  <c r="Z264" i="1"/>
  <c r="Z260" i="1"/>
  <c r="Z256" i="1"/>
  <c r="Z252" i="1"/>
  <c r="Z248" i="1"/>
  <c r="Z245" i="1"/>
  <c r="Z244" i="1" s="1"/>
  <c r="Z241" i="1"/>
  <c r="Z240" i="1" s="1"/>
  <c r="Z238" i="1"/>
  <c r="Z237" i="1" s="1"/>
  <c r="Z234" i="1"/>
  <c r="Z232" i="1"/>
  <c r="Z218" i="1"/>
  <c r="Z217" i="1" s="1"/>
  <c r="Z215" i="1"/>
  <c r="Z214" i="1" s="1"/>
  <c r="Z212" i="1"/>
  <c r="Z211" i="1" s="1"/>
  <c r="Z208" i="1"/>
  <c r="Z207" i="1" s="1"/>
  <c r="Z205" i="1"/>
  <c r="Z203" i="1"/>
  <c r="Z200" i="1"/>
  <c r="Z199" i="1" s="1"/>
  <c r="Z197" i="1"/>
  <c r="Z196" i="1" s="1"/>
  <c r="Z194" i="1"/>
  <c r="Z193" i="1" s="1"/>
  <c r="Z191" i="1"/>
  <c r="Z189" i="1"/>
  <c r="Z187" i="1"/>
  <c r="Z184" i="1"/>
  <c r="Z181" i="1"/>
  <c r="Z178" i="1"/>
  <c r="Z175" i="1"/>
  <c r="Z173" i="1"/>
  <c r="Z170" i="1"/>
  <c r="Z168" i="1"/>
  <c r="Z166" i="1"/>
  <c r="Z163" i="1"/>
  <c r="Z162" i="1" s="1"/>
  <c r="Z156" i="1"/>
  <c r="Z155" i="1" s="1"/>
  <c r="Z152" i="1"/>
  <c r="Z150" i="1"/>
  <c r="Z148" i="1"/>
  <c r="Z145" i="1"/>
  <c r="Z143" i="1"/>
  <c r="Z141" i="1"/>
  <c r="Z139" i="1"/>
  <c r="Z136" i="1"/>
  <c r="Z135" i="1" s="1"/>
  <c r="Z132" i="1"/>
  <c r="Z131" i="1" s="1"/>
  <c r="Z129" i="1"/>
  <c r="Z127" i="1"/>
  <c r="Z122" i="1"/>
  <c r="Z121" i="1" s="1"/>
  <c r="Z120" i="1" s="1"/>
  <c r="Z117" i="1"/>
  <c r="Z116" i="1" s="1"/>
  <c r="Z113" i="1"/>
  <c r="Z112" i="1" s="1"/>
  <c r="Z111" i="1" s="1"/>
  <c r="Z104" i="1"/>
  <c r="Z101" i="1"/>
  <c r="Z99" i="1"/>
  <c r="Z97" i="1"/>
  <c r="Z95" i="1"/>
  <c r="Z93" i="1"/>
  <c r="Z91" i="1"/>
  <c r="Z90" i="1" s="1"/>
  <c r="Z88" i="1"/>
  <c r="Z86" i="1"/>
  <c r="Z83" i="1"/>
  <c r="Z79" i="1"/>
  <c r="Z76" i="1"/>
  <c r="Z74" i="1"/>
  <c r="Z70" i="1"/>
  <c r="Z66" i="1"/>
  <c r="Z62" i="1"/>
  <c r="Z59" i="1"/>
  <c r="Z57" i="1"/>
  <c r="Z54" i="1"/>
  <c r="Z50" i="1"/>
  <c r="Z47" i="1"/>
  <c r="Z45" i="1"/>
  <c r="Z43" i="1"/>
  <c r="Z40" i="1"/>
  <c r="Z37" i="1"/>
  <c r="Z35" i="1"/>
  <c r="Z33" i="1"/>
  <c r="Z29" i="1"/>
  <c r="AI221" i="1" l="1"/>
  <c r="AK221" i="1" s="1"/>
  <c r="AM221" i="1" s="1"/>
  <c r="AI220" i="1"/>
  <c r="AK220" i="1" s="1"/>
  <c r="AM220" i="1" s="1"/>
  <c r="Z377" i="1"/>
  <c r="Z61" i="1"/>
  <c r="Z165" i="1"/>
  <c r="Z231" i="1"/>
  <c r="Z230" i="1" s="1"/>
  <c r="Z177" i="1"/>
  <c r="Z202" i="1"/>
  <c r="Z317" i="1"/>
  <c r="Z521" i="1"/>
  <c r="Z236" i="1"/>
  <c r="Z126" i="1"/>
  <c r="Z125" i="1" s="1"/>
  <c r="Z115" i="1"/>
  <c r="Z110" i="1" s="1"/>
  <c r="Z269" i="1"/>
  <c r="Z285" i="1"/>
  <c r="Z332" i="1"/>
  <c r="Z341" i="1"/>
  <c r="Z347" i="1"/>
  <c r="Z359" i="1"/>
  <c r="Z390" i="1"/>
  <c r="Z398" i="1"/>
  <c r="Z414" i="1"/>
  <c r="Z420" i="1"/>
  <c r="Z474" i="1"/>
  <c r="Z495" i="1"/>
  <c r="Z502" i="1"/>
  <c r="Z590" i="1"/>
  <c r="Z615" i="1"/>
  <c r="Z147" i="1"/>
  <c r="Z138" i="1" s="1"/>
  <c r="Z172" i="1"/>
  <c r="Z186" i="1"/>
  <c r="Z247" i="1"/>
  <c r="Z243" i="1" s="1"/>
  <c r="Z255" i="1"/>
  <c r="Z259" i="1"/>
  <c r="Z290" i="1"/>
  <c r="Z324" i="1"/>
  <c r="Z327" i="1"/>
  <c r="Z336" i="1"/>
  <c r="Z352" i="1"/>
  <c r="Z387" i="1"/>
  <c r="Z395" i="1"/>
  <c r="Z417" i="1"/>
  <c r="Z424" i="1"/>
  <c r="Z435" i="1"/>
  <c r="Z468" i="1"/>
  <c r="Z471" i="1"/>
  <c r="Z477" i="1"/>
  <c r="Z484" i="1"/>
  <c r="Z487" i="1"/>
  <c r="Z492" i="1"/>
  <c r="Z499" i="1"/>
  <c r="Z508" i="1"/>
  <c r="Z512" i="1"/>
  <c r="Z559" i="1"/>
  <c r="Z562" i="1"/>
  <c r="Z579" i="1"/>
  <c r="Z582" i="1"/>
  <c r="Z586" i="1"/>
  <c r="Z593" i="1"/>
  <c r="Z600" i="1"/>
  <c r="Z603" i="1"/>
  <c r="Z608" i="1"/>
  <c r="Z612" i="1"/>
  <c r="Z619" i="1"/>
  <c r="Z622" i="1"/>
  <c r="Z554" i="1"/>
  <c r="Z481" i="1"/>
  <c r="Z296" i="1"/>
  <c r="Z251" i="1"/>
  <c r="Z28" i="1"/>
  <c r="Y276" i="1"/>
  <c r="AA276" i="1" s="1"/>
  <c r="AC276" i="1" s="1"/>
  <c r="AE276" i="1" s="1"/>
  <c r="AG276" i="1" s="1"/>
  <c r="X275" i="1"/>
  <c r="Y275" i="1" s="1"/>
  <c r="AA275" i="1" s="1"/>
  <c r="AC275" i="1" s="1"/>
  <c r="AE275" i="1" s="1"/>
  <c r="AG275" i="1" s="1"/>
  <c r="AI275" i="1" l="1"/>
  <c r="AK275" i="1" s="1"/>
  <c r="AM275" i="1" s="1"/>
  <c r="AI276" i="1"/>
  <c r="AK276" i="1" s="1"/>
  <c r="AM276" i="1" s="1"/>
  <c r="Z27" i="1"/>
  <c r="Z491" i="1"/>
  <c r="Z335" i="1"/>
  <c r="Z413" i="1"/>
  <c r="Z346" i="1"/>
  <c r="Z585" i="1"/>
  <c r="Z295" i="1"/>
  <c r="Z599" i="1"/>
  <c r="Z507" i="1"/>
  <c r="Z467" i="1"/>
  <c r="Z423" i="1"/>
  <c r="Z618" i="1"/>
  <c r="Z611" i="1"/>
  <c r="Z511" i="1"/>
  <c r="Z386" i="1"/>
  <c r="Z268" i="1"/>
  <c r="Z515" i="1"/>
  <c r="Z480" i="1"/>
  <c r="Z250" i="1"/>
  <c r="Y274" i="1"/>
  <c r="AA274" i="1" s="1"/>
  <c r="AC274" i="1" s="1"/>
  <c r="AE274" i="1" s="1"/>
  <c r="AG274" i="1" s="1"/>
  <c r="X273" i="1"/>
  <c r="Y273" i="1" s="1"/>
  <c r="AA273" i="1" s="1"/>
  <c r="AC273" i="1" s="1"/>
  <c r="AE273" i="1" s="1"/>
  <c r="AG273" i="1" s="1"/>
  <c r="AI274" i="1" l="1"/>
  <c r="AK274" i="1" s="1"/>
  <c r="AM274" i="1" s="1"/>
  <c r="AI273" i="1"/>
  <c r="AK273" i="1" s="1"/>
  <c r="AM273" i="1" s="1"/>
  <c r="Y319" i="1"/>
  <c r="AA319" i="1" s="1"/>
  <c r="AC319" i="1" s="1"/>
  <c r="AE319" i="1" s="1"/>
  <c r="AG319" i="1" s="1"/>
  <c r="Y321" i="1"/>
  <c r="AA321" i="1" s="1"/>
  <c r="AC321" i="1" s="1"/>
  <c r="AE321" i="1" s="1"/>
  <c r="AG321" i="1" s="1"/>
  <c r="Y323" i="1"/>
  <c r="AA323" i="1" s="1"/>
  <c r="AC323" i="1" s="1"/>
  <c r="AE323" i="1" s="1"/>
  <c r="AG323" i="1" s="1"/>
  <c r="X318" i="1"/>
  <c r="Y318" i="1" s="1"/>
  <c r="AA318" i="1" s="1"/>
  <c r="AC318" i="1" s="1"/>
  <c r="AE318" i="1" s="1"/>
  <c r="AG318" i="1" s="1"/>
  <c r="X320" i="1"/>
  <c r="Y320" i="1" s="1"/>
  <c r="AA320" i="1" s="1"/>
  <c r="AC320" i="1" s="1"/>
  <c r="AE320" i="1" s="1"/>
  <c r="AG320" i="1" s="1"/>
  <c r="X322" i="1"/>
  <c r="Y322" i="1" s="1"/>
  <c r="AA322" i="1" s="1"/>
  <c r="AC322" i="1" s="1"/>
  <c r="AE322" i="1" s="1"/>
  <c r="AG322" i="1" s="1"/>
  <c r="AI322" i="1" l="1"/>
  <c r="AK322" i="1" s="1"/>
  <c r="AM322" i="1" s="1"/>
  <c r="AI318" i="1"/>
  <c r="AK318" i="1" s="1"/>
  <c r="AM318" i="1" s="1"/>
  <c r="AI321" i="1"/>
  <c r="AK321" i="1" s="1"/>
  <c r="AM321" i="1" s="1"/>
  <c r="AI320" i="1"/>
  <c r="AK320" i="1" s="1"/>
  <c r="AM320" i="1" s="1"/>
  <c r="AI323" i="1"/>
  <c r="AK323" i="1" s="1"/>
  <c r="AM323" i="1" s="1"/>
  <c r="AI319" i="1"/>
  <c r="AK319" i="1" s="1"/>
  <c r="AM319" i="1" s="1"/>
  <c r="X317" i="1"/>
  <c r="Y317" i="1" s="1"/>
  <c r="AA317" i="1" s="1"/>
  <c r="AC317" i="1" s="1"/>
  <c r="AE317" i="1" s="1"/>
  <c r="AG317" i="1" s="1"/>
  <c r="X627" i="1"/>
  <c r="X625" i="1"/>
  <c r="X623" i="1"/>
  <c r="X620" i="1"/>
  <c r="X616" i="1"/>
  <c r="X613" i="1"/>
  <c r="X612" i="1" s="1"/>
  <c r="X609" i="1"/>
  <c r="X608" i="1" s="1"/>
  <c r="X604" i="1"/>
  <c r="X603" i="1" s="1"/>
  <c r="X601" i="1"/>
  <c r="X597" i="1"/>
  <c r="X594" i="1"/>
  <c r="X593" i="1" s="1"/>
  <c r="X591" i="1"/>
  <c r="X587" i="1"/>
  <c r="X583" i="1"/>
  <c r="X580" i="1"/>
  <c r="X579" i="1" s="1"/>
  <c r="X577" i="1"/>
  <c r="X575" i="1"/>
  <c r="X571" i="1"/>
  <c r="X567" i="1"/>
  <c r="X563" i="1"/>
  <c r="X560" i="1"/>
  <c r="X559" i="1" s="1"/>
  <c r="X555" i="1"/>
  <c r="X554" i="1" s="1"/>
  <c r="X551" i="1"/>
  <c r="X548" i="1"/>
  <c r="X545" i="1"/>
  <c r="X542" i="1"/>
  <c r="X539" i="1"/>
  <c r="X536" i="1"/>
  <c r="X533" i="1"/>
  <c r="X530" i="1"/>
  <c r="X527" i="1"/>
  <c r="X524" i="1"/>
  <c r="X522" i="1"/>
  <c r="X517" i="1"/>
  <c r="X513" i="1"/>
  <c r="X509" i="1"/>
  <c r="X503" i="1"/>
  <c r="X500" i="1"/>
  <c r="X496" i="1"/>
  <c r="X493" i="1"/>
  <c r="X488" i="1"/>
  <c r="X485" i="1"/>
  <c r="X484" i="1" s="1"/>
  <c r="X482" i="1"/>
  <c r="X478" i="1"/>
  <c r="X475" i="1"/>
  <c r="X472" i="1"/>
  <c r="X469" i="1"/>
  <c r="X464" i="1"/>
  <c r="X461" i="1"/>
  <c r="X459" i="1"/>
  <c r="X456" i="1"/>
  <c r="X453" i="1"/>
  <c r="X450" i="1"/>
  <c r="X447" i="1"/>
  <c r="X444" i="1"/>
  <c r="X441" i="1"/>
  <c r="X439" i="1"/>
  <c r="X436" i="1"/>
  <c r="X433" i="1"/>
  <c r="X431" i="1"/>
  <c r="X429" i="1"/>
  <c r="X427" i="1"/>
  <c r="X425" i="1"/>
  <c r="X421" i="1"/>
  <c r="X418" i="1"/>
  <c r="X415" i="1"/>
  <c r="X411" i="1"/>
  <c r="X410" i="1" s="1"/>
  <c r="X408" i="1"/>
  <c r="X402" i="1"/>
  <c r="X399" i="1"/>
  <c r="X396" i="1"/>
  <c r="X391" i="1"/>
  <c r="X388" i="1"/>
  <c r="X384" i="1"/>
  <c r="X380" i="1"/>
  <c r="X378" i="1"/>
  <c r="X373" i="1"/>
  <c r="X370" i="1"/>
  <c r="X368" i="1"/>
  <c r="X366" i="1"/>
  <c r="X364" i="1"/>
  <c r="X362" i="1"/>
  <c r="X360" i="1"/>
  <c r="X357" i="1"/>
  <c r="X355" i="1"/>
  <c r="X353" i="1"/>
  <c r="X348" i="1"/>
  <c r="X344" i="1"/>
  <c r="X342" i="1"/>
  <c r="X339" i="1"/>
  <c r="X337" i="1"/>
  <c r="X333" i="1"/>
  <c r="X330" i="1"/>
  <c r="X328" i="1"/>
  <c r="X325" i="1"/>
  <c r="X308" i="1"/>
  <c r="X307" i="1" s="1"/>
  <c r="X305" i="1"/>
  <c r="X303" i="1"/>
  <c r="X299" i="1"/>
  <c r="X297" i="1"/>
  <c r="X291" i="1"/>
  <c r="X290" i="1" s="1"/>
  <c r="X286" i="1"/>
  <c r="X283" i="1"/>
  <c r="X279" i="1"/>
  <c r="X277" i="1"/>
  <c r="X270" i="1"/>
  <c r="X264" i="1"/>
  <c r="X260" i="1"/>
  <c r="X256" i="1"/>
  <c r="X252" i="1"/>
  <c r="X251" i="1" s="1"/>
  <c r="X248" i="1"/>
  <c r="X245" i="1"/>
  <c r="X241" i="1"/>
  <c r="X240" i="1" s="1"/>
  <c r="X238" i="1"/>
  <c r="X237" i="1" s="1"/>
  <c r="X234" i="1"/>
  <c r="X232" i="1"/>
  <c r="X218" i="1"/>
  <c r="X217" i="1" s="1"/>
  <c r="X215" i="1"/>
  <c r="X214" i="1" s="1"/>
  <c r="X212" i="1"/>
  <c r="X208" i="1"/>
  <c r="X205" i="1"/>
  <c r="X203" i="1"/>
  <c r="X200" i="1"/>
  <c r="X197" i="1"/>
  <c r="X194" i="1"/>
  <c r="X193" i="1" s="1"/>
  <c r="X191" i="1"/>
  <c r="X189" i="1"/>
  <c r="X187" i="1"/>
  <c r="X184" i="1"/>
  <c r="X181" i="1"/>
  <c r="X178" i="1"/>
  <c r="X175" i="1"/>
  <c r="X173" i="1"/>
  <c r="X170" i="1"/>
  <c r="X168" i="1"/>
  <c r="X166" i="1"/>
  <c r="X163" i="1"/>
  <c r="X156" i="1"/>
  <c r="X152" i="1"/>
  <c r="X150" i="1"/>
  <c r="X148" i="1"/>
  <c r="X145" i="1"/>
  <c r="X143" i="1"/>
  <c r="X141" i="1"/>
  <c r="X139" i="1"/>
  <c r="X136" i="1"/>
  <c r="X132" i="1"/>
  <c r="X131" i="1" s="1"/>
  <c r="X129" i="1"/>
  <c r="X127" i="1"/>
  <c r="X122" i="1"/>
  <c r="X121" i="1" s="1"/>
  <c r="X120" i="1" s="1"/>
  <c r="X117" i="1"/>
  <c r="X113" i="1"/>
  <c r="X104" i="1"/>
  <c r="X101" i="1"/>
  <c r="X99" i="1"/>
  <c r="X97" i="1"/>
  <c r="X95" i="1"/>
  <c r="X93" i="1"/>
  <c r="X91" i="1"/>
  <c r="X90" i="1" s="1"/>
  <c r="X88" i="1"/>
  <c r="X86" i="1"/>
  <c r="X83" i="1"/>
  <c r="X79" i="1"/>
  <c r="X76" i="1"/>
  <c r="X74" i="1"/>
  <c r="X70" i="1"/>
  <c r="X66" i="1"/>
  <c r="X62" i="1"/>
  <c r="X59" i="1"/>
  <c r="X57" i="1"/>
  <c r="X54" i="1"/>
  <c r="X50" i="1"/>
  <c r="X47" i="1"/>
  <c r="X45" i="1"/>
  <c r="X43" i="1"/>
  <c r="X40" i="1"/>
  <c r="X37" i="1"/>
  <c r="X35" i="1"/>
  <c r="X33" i="1"/>
  <c r="X29" i="1"/>
  <c r="AI317" i="1" l="1"/>
  <c r="AK317" i="1" s="1"/>
  <c r="AM317" i="1" s="1"/>
  <c r="X259" i="1"/>
  <c r="X327" i="1"/>
  <c r="X177" i="1"/>
  <c r="X186" i="1"/>
  <c r="X269" i="1"/>
  <c r="X296" i="1"/>
  <c r="X435" i="1"/>
  <c r="X377" i="1"/>
  <c r="X202" i="1"/>
  <c r="X236" i="1"/>
  <c r="X395" i="1"/>
  <c r="X424" i="1"/>
  <c r="X477" i="1"/>
  <c r="X502" i="1"/>
  <c r="X590" i="1"/>
  <c r="X126" i="1"/>
  <c r="X125" i="1" s="1"/>
  <c r="X135" i="1"/>
  <c r="X155" i="1"/>
  <c r="X285" i="1"/>
  <c r="X341" i="1"/>
  <c r="X372" i="1"/>
  <c r="X398" i="1"/>
  <c r="X414" i="1"/>
  <c r="X413" i="1" s="1"/>
  <c r="X468" i="1"/>
  <c r="X481" i="1"/>
  <c r="X492" i="1"/>
  <c r="X508" i="1"/>
  <c r="X521" i="1"/>
  <c r="X619" i="1"/>
  <c r="X247" i="1"/>
  <c r="X352" i="1"/>
  <c r="X487" i="1"/>
  <c r="X615" i="1"/>
  <c r="X28" i="1"/>
  <c r="X112" i="1"/>
  <c r="X147" i="1"/>
  <c r="X162" i="1"/>
  <c r="X172" i="1"/>
  <c r="X196" i="1"/>
  <c r="X207" i="1"/>
  <c r="X231" i="1"/>
  <c r="X324" i="1"/>
  <c r="X332" i="1"/>
  <c r="X387" i="1"/>
  <c r="X417" i="1"/>
  <c r="X471" i="1"/>
  <c r="X495" i="1"/>
  <c r="X512" i="1"/>
  <c r="X622" i="1"/>
  <c r="X116" i="1"/>
  <c r="X165" i="1"/>
  <c r="X211" i="1"/>
  <c r="X244" i="1"/>
  <c r="X255" i="1"/>
  <c r="X336" i="1"/>
  <c r="X347" i="1"/>
  <c r="X359" i="1"/>
  <c r="X390" i="1"/>
  <c r="X407" i="1"/>
  <c r="X420" i="1"/>
  <c r="X474" i="1"/>
  <c r="X499" i="1"/>
  <c r="X516" i="1"/>
  <c r="X562" i="1"/>
  <c r="X582" i="1"/>
  <c r="X596" i="1"/>
  <c r="X586" i="1"/>
  <c r="X600" i="1"/>
  <c r="X611" i="1"/>
  <c r="X599" i="1"/>
  <c r="X199" i="1"/>
  <c r="X61" i="1"/>
  <c r="W201" i="1"/>
  <c r="Y201" i="1" s="1"/>
  <c r="AA201" i="1" s="1"/>
  <c r="AC201" i="1" s="1"/>
  <c r="AE201" i="1" s="1"/>
  <c r="AG201" i="1" s="1"/>
  <c r="V200" i="1"/>
  <c r="W200" i="1" s="1"/>
  <c r="Y200" i="1" s="1"/>
  <c r="AA200" i="1" s="1"/>
  <c r="AC200" i="1" s="1"/>
  <c r="AE200" i="1" s="1"/>
  <c r="AG200" i="1" s="1"/>
  <c r="AI201" i="1" l="1"/>
  <c r="AK201" i="1" s="1"/>
  <c r="AM201" i="1" s="1"/>
  <c r="AI200" i="1"/>
  <c r="AK200" i="1" s="1"/>
  <c r="AM200" i="1" s="1"/>
  <c r="X250" i="1"/>
  <c r="X467" i="1"/>
  <c r="X386" i="1"/>
  <c r="X243" i="1"/>
  <c r="X346" i="1"/>
  <c r="X27" i="1"/>
  <c r="X115" i="1"/>
  <c r="X491" i="1"/>
  <c r="X268" i="1"/>
  <c r="X511" i="1"/>
  <c r="X423" i="1"/>
  <c r="V199" i="1"/>
  <c r="W199" i="1" s="1"/>
  <c r="Y199" i="1" s="1"/>
  <c r="AA199" i="1" s="1"/>
  <c r="AC199" i="1" s="1"/>
  <c r="AE199" i="1" s="1"/>
  <c r="AG199" i="1" s="1"/>
  <c r="X515" i="1"/>
  <c r="X585" i="1"/>
  <c r="X138" i="1"/>
  <c r="X111" i="1"/>
  <c r="X507" i="1"/>
  <c r="X480" i="1"/>
  <c r="X335" i="1"/>
  <c r="X295" i="1" s="1"/>
  <c r="X230" i="1"/>
  <c r="X618" i="1"/>
  <c r="W219" i="1"/>
  <c r="Y219" i="1" s="1"/>
  <c r="AA219" i="1" s="1"/>
  <c r="AC219" i="1" s="1"/>
  <c r="AE219" i="1" s="1"/>
  <c r="AG219" i="1" s="1"/>
  <c r="V218" i="1"/>
  <c r="W218" i="1" s="1"/>
  <c r="Y218" i="1" s="1"/>
  <c r="AA218" i="1" s="1"/>
  <c r="AC218" i="1" s="1"/>
  <c r="AE218" i="1" s="1"/>
  <c r="AG218" i="1" s="1"/>
  <c r="AI219" i="1" l="1"/>
  <c r="AK219" i="1" s="1"/>
  <c r="AM219" i="1" s="1"/>
  <c r="AI199" i="1"/>
  <c r="AK199" i="1" s="1"/>
  <c r="AM199" i="1" s="1"/>
  <c r="AI218" i="1"/>
  <c r="AK218" i="1" s="1"/>
  <c r="AM218" i="1" s="1"/>
  <c r="X110" i="1"/>
  <c r="V217" i="1"/>
  <c r="W412" i="1"/>
  <c r="Y412" i="1" s="1"/>
  <c r="AA412" i="1" s="1"/>
  <c r="AC412" i="1" s="1"/>
  <c r="AE412" i="1" s="1"/>
  <c r="AG412" i="1" s="1"/>
  <c r="V411" i="1"/>
  <c r="W411" i="1" s="1"/>
  <c r="Y411" i="1" s="1"/>
  <c r="AA411" i="1" s="1"/>
  <c r="AC411" i="1" s="1"/>
  <c r="AE411" i="1" s="1"/>
  <c r="AG411" i="1" s="1"/>
  <c r="AI411" i="1" l="1"/>
  <c r="AK411" i="1" s="1"/>
  <c r="AM411" i="1" s="1"/>
  <c r="AI412" i="1"/>
  <c r="AK412" i="1" s="1"/>
  <c r="AM412" i="1" s="1"/>
  <c r="W217" i="1"/>
  <c r="Y217" i="1" s="1"/>
  <c r="AA217" i="1" s="1"/>
  <c r="AC217" i="1" s="1"/>
  <c r="AE217" i="1" s="1"/>
  <c r="AG217" i="1" s="1"/>
  <c r="V410" i="1"/>
  <c r="W410" i="1" s="1"/>
  <c r="Y410" i="1" s="1"/>
  <c r="AA410" i="1" s="1"/>
  <c r="AC410" i="1" s="1"/>
  <c r="AE410" i="1" s="1"/>
  <c r="AG410" i="1" s="1"/>
  <c r="W617" i="1"/>
  <c r="Y617" i="1" s="1"/>
  <c r="AA617" i="1" s="1"/>
  <c r="AC617" i="1" s="1"/>
  <c r="AE617" i="1" s="1"/>
  <c r="AG617" i="1" s="1"/>
  <c r="V616" i="1"/>
  <c r="W616" i="1" s="1"/>
  <c r="Y616" i="1" s="1"/>
  <c r="AA616" i="1" s="1"/>
  <c r="AC616" i="1" s="1"/>
  <c r="AE616" i="1" s="1"/>
  <c r="AG616" i="1" s="1"/>
  <c r="AI616" i="1" l="1"/>
  <c r="AK616" i="1" s="1"/>
  <c r="AM616" i="1" s="1"/>
  <c r="AI410" i="1"/>
  <c r="AK410" i="1" s="1"/>
  <c r="AM410" i="1" s="1"/>
  <c r="AI617" i="1"/>
  <c r="AK617" i="1" s="1"/>
  <c r="AM617" i="1" s="1"/>
  <c r="AI217" i="1"/>
  <c r="AK217" i="1" s="1"/>
  <c r="AM217" i="1" s="1"/>
  <c r="V615" i="1"/>
  <c r="W615" i="1" s="1"/>
  <c r="Y615" i="1" s="1"/>
  <c r="AA615" i="1" s="1"/>
  <c r="AC615" i="1" s="1"/>
  <c r="AE615" i="1" s="1"/>
  <c r="AG615" i="1" s="1"/>
  <c r="V627" i="1"/>
  <c r="V625" i="1"/>
  <c r="V623" i="1"/>
  <c r="V620" i="1"/>
  <c r="V619" i="1" s="1"/>
  <c r="V618" i="1" s="1"/>
  <c r="V613" i="1"/>
  <c r="V612" i="1" s="1"/>
  <c r="V609" i="1"/>
  <c r="V608" i="1" s="1"/>
  <c r="V604" i="1"/>
  <c r="V601" i="1"/>
  <c r="V600" i="1" s="1"/>
  <c r="V597" i="1"/>
  <c r="V596" i="1" s="1"/>
  <c r="V594" i="1"/>
  <c r="V593" i="1" s="1"/>
  <c r="V591" i="1"/>
  <c r="V590" i="1" s="1"/>
  <c r="V587" i="1"/>
  <c r="V586" i="1" s="1"/>
  <c r="V583" i="1"/>
  <c r="V582" i="1" s="1"/>
  <c r="V580" i="1"/>
  <c r="V579" i="1" s="1"/>
  <c r="V577" i="1"/>
  <c r="V575" i="1"/>
  <c r="V571" i="1"/>
  <c r="V567" i="1"/>
  <c r="V563" i="1"/>
  <c r="V560" i="1"/>
  <c r="V559" i="1" s="1"/>
  <c r="V555" i="1"/>
  <c r="V551" i="1"/>
  <c r="V548" i="1"/>
  <c r="V545" i="1"/>
  <c r="V542" i="1"/>
  <c r="V539" i="1"/>
  <c r="V536" i="1"/>
  <c r="V533" i="1"/>
  <c r="V530" i="1"/>
  <c r="V527" i="1"/>
  <c r="V524" i="1"/>
  <c r="V522" i="1"/>
  <c r="V517" i="1"/>
  <c r="V516" i="1" s="1"/>
  <c r="V513" i="1"/>
  <c r="V512" i="1" s="1"/>
  <c r="V511" i="1" s="1"/>
  <c r="V509" i="1"/>
  <c r="V508" i="1" s="1"/>
  <c r="V507" i="1" s="1"/>
  <c r="V503" i="1"/>
  <c r="V502" i="1" s="1"/>
  <c r="V500" i="1"/>
  <c r="V499" i="1" s="1"/>
  <c r="V496" i="1"/>
  <c r="V495" i="1" s="1"/>
  <c r="V493" i="1"/>
  <c r="V492" i="1" s="1"/>
  <c r="V488" i="1"/>
  <c r="V487" i="1" s="1"/>
  <c r="V485" i="1"/>
  <c r="V484" i="1" s="1"/>
  <c r="V482" i="1"/>
  <c r="V481" i="1" s="1"/>
  <c r="V478" i="1"/>
  <c r="V477" i="1" s="1"/>
  <c r="V475" i="1"/>
  <c r="V474" i="1" s="1"/>
  <c r="V472" i="1"/>
  <c r="V471" i="1" s="1"/>
  <c r="V469" i="1"/>
  <c r="V468" i="1" s="1"/>
  <c r="V464" i="1"/>
  <c r="V461" i="1"/>
  <c r="V459" i="1"/>
  <c r="V456" i="1"/>
  <c r="V453" i="1"/>
  <c r="V450" i="1"/>
  <c r="V447" i="1"/>
  <c r="V444" i="1"/>
  <c r="V441" i="1"/>
  <c r="V439" i="1"/>
  <c r="V436" i="1"/>
  <c r="V433" i="1"/>
  <c r="V431" i="1"/>
  <c r="V429" i="1"/>
  <c r="V427" i="1"/>
  <c r="V425" i="1"/>
  <c r="V421" i="1"/>
  <c r="V420" i="1" s="1"/>
  <c r="V418" i="1"/>
  <c r="V417" i="1" s="1"/>
  <c r="V415" i="1"/>
  <c r="V414" i="1" s="1"/>
  <c r="V408" i="1"/>
  <c r="V407" i="1" s="1"/>
  <c r="V402" i="1"/>
  <c r="V399" i="1"/>
  <c r="V396" i="1"/>
  <c r="V395" i="1" s="1"/>
  <c r="V391" i="1"/>
  <c r="V388" i="1"/>
  <c r="V387" i="1" s="1"/>
  <c r="V384" i="1"/>
  <c r="V380" i="1"/>
  <c r="V378" i="1"/>
  <c r="V373" i="1"/>
  <c r="V372" i="1" s="1"/>
  <c r="V370" i="1"/>
  <c r="V368" i="1"/>
  <c r="V366" i="1"/>
  <c r="V364" i="1"/>
  <c r="V362" i="1"/>
  <c r="V360" i="1"/>
  <c r="V357" i="1"/>
  <c r="V355" i="1"/>
  <c r="V353" i="1"/>
  <c r="V348" i="1"/>
  <c r="V347" i="1" s="1"/>
  <c r="V344" i="1"/>
  <c r="V342" i="1"/>
  <c r="V339" i="1"/>
  <c r="V337" i="1"/>
  <c r="V333" i="1"/>
  <c r="V332" i="1" s="1"/>
  <c r="V330" i="1"/>
  <c r="V328" i="1"/>
  <c r="V325" i="1"/>
  <c r="V324" i="1" s="1"/>
  <c r="V308" i="1"/>
  <c r="V305" i="1"/>
  <c r="V303" i="1"/>
  <c r="V299" i="1"/>
  <c r="V297" i="1"/>
  <c r="V291" i="1"/>
  <c r="V290" i="1" s="1"/>
  <c r="V286" i="1"/>
  <c r="V285" i="1" s="1"/>
  <c r="V283" i="1"/>
  <c r="V281" i="1"/>
  <c r="V279" i="1"/>
  <c r="V277" i="1"/>
  <c r="V270" i="1"/>
  <c r="V264" i="1"/>
  <c r="V260" i="1"/>
  <c r="V256" i="1"/>
  <c r="V255" i="1" s="1"/>
  <c r="V252" i="1"/>
  <c r="V251" i="1" s="1"/>
  <c r="V248" i="1"/>
  <c r="V247" i="1" s="1"/>
  <c r="V245" i="1"/>
  <c r="V244" i="1" s="1"/>
  <c r="V241" i="1"/>
  <c r="V238" i="1"/>
  <c r="V237" i="1" s="1"/>
  <c r="V234" i="1"/>
  <c r="V232" i="1"/>
  <c r="V215" i="1"/>
  <c r="V214" i="1" s="1"/>
  <c r="V212" i="1"/>
  <c r="V211" i="1" s="1"/>
  <c r="V208" i="1"/>
  <c r="V207" i="1" s="1"/>
  <c r="V205" i="1"/>
  <c r="V203" i="1"/>
  <c r="V197" i="1"/>
  <c r="V196" i="1" s="1"/>
  <c r="V194" i="1"/>
  <c r="V193" i="1" s="1"/>
  <c r="V191" i="1"/>
  <c r="V189" i="1"/>
  <c r="V187" i="1"/>
  <c r="V184" i="1"/>
  <c r="V181" i="1"/>
  <c r="V178" i="1"/>
  <c r="V175" i="1"/>
  <c r="V173" i="1"/>
  <c r="V170" i="1"/>
  <c r="V168" i="1"/>
  <c r="V166" i="1"/>
  <c r="V163" i="1"/>
  <c r="V162" i="1" s="1"/>
  <c r="V156" i="1"/>
  <c r="V155" i="1" s="1"/>
  <c r="V152" i="1"/>
  <c r="V150" i="1"/>
  <c r="V148" i="1"/>
  <c r="V145" i="1"/>
  <c r="V143" i="1"/>
  <c r="V141" i="1"/>
  <c r="V139" i="1"/>
  <c r="V136" i="1"/>
  <c r="V135" i="1" s="1"/>
  <c r="V132" i="1"/>
  <c r="V131" i="1" s="1"/>
  <c r="V129" i="1"/>
  <c r="V127" i="1"/>
  <c r="V122" i="1"/>
  <c r="V117" i="1"/>
  <c r="V116" i="1" s="1"/>
  <c r="V115" i="1" s="1"/>
  <c r="V113" i="1"/>
  <c r="V112" i="1" s="1"/>
  <c r="V111" i="1" s="1"/>
  <c r="V104" i="1"/>
  <c r="V101" i="1"/>
  <c r="V99" i="1"/>
  <c r="V97" i="1"/>
  <c r="V95" i="1"/>
  <c r="V93" i="1"/>
  <c r="V91" i="1"/>
  <c r="V90" i="1" s="1"/>
  <c r="V88" i="1"/>
  <c r="V86" i="1"/>
  <c r="V83" i="1"/>
  <c r="V79" i="1"/>
  <c r="V76" i="1"/>
  <c r="V74" i="1"/>
  <c r="V70" i="1"/>
  <c r="V66" i="1"/>
  <c r="V62" i="1"/>
  <c r="V59" i="1"/>
  <c r="V57" i="1"/>
  <c r="V54" i="1"/>
  <c r="V50" i="1"/>
  <c r="V47" i="1"/>
  <c r="V45" i="1"/>
  <c r="V43" i="1"/>
  <c r="V40" i="1"/>
  <c r="V37" i="1"/>
  <c r="V35" i="1"/>
  <c r="V33" i="1"/>
  <c r="V29" i="1"/>
  <c r="AI615" i="1" l="1"/>
  <c r="AK615" i="1" s="1"/>
  <c r="AM615" i="1" s="1"/>
  <c r="V341" i="1"/>
  <c r="V336" i="1"/>
  <c r="V231" i="1"/>
  <c r="V230" i="1" s="1"/>
  <c r="V259" i="1"/>
  <c r="V250" i="1" s="1"/>
  <c r="V327" i="1"/>
  <c r="V521" i="1"/>
  <c r="V622" i="1"/>
  <c r="V296" i="1"/>
  <c r="V435" i="1"/>
  <c r="V611" i="1"/>
  <c r="V243" i="1"/>
  <c r="V126" i="1"/>
  <c r="V125" i="1" s="1"/>
  <c r="V165" i="1"/>
  <c r="V413" i="1"/>
  <c r="V147" i="1"/>
  <c r="V202" i="1"/>
  <c r="V359" i="1"/>
  <c r="V585" i="1"/>
  <c r="V138" i="1"/>
  <c r="V467" i="1"/>
  <c r="V491" i="1"/>
  <c r="V61" i="1"/>
  <c r="V269" i="1"/>
  <c r="V268" i="1" s="1"/>
  <c r="V121" i="1"/>
  <c r="V240" i="1"/>
  <c r="V480" i="1"/>
  <c r="V307" i="1"/>
  <c r="V390" i="1"/>
  <c r="V554" i="1"/>
  <c r="V603" i="1"/>
  <c r="V599" i="1" s="1"/>
  <c r="V186" i="1"/>
  <c r="V28" i="1"/>
  <c r="V172" i="1"/>
  <c r="V177" i="1"/>
  <c r="V352" i="1"/>
  <c r="V377" i="1"/>
  <c r="V398" i="1"/>
  <c r="V424" i="1"/>
  <c r="V562" i="1"/>
  <c r="U394" i="1"/>
  <c r="W394" i="1" s="1"/>
  <c r="Y394" i="1" s="1"/>
  <c r="AA394" i="1" s="1"/>
  <c r="AC394" i="1" s="1"/>
  <c r="AE394" i="1" s="1"/>
  <c r="AG394" i="1" s="1"/>
  <c r="V335" i="1" l="1"/>
  <c r="V295" i="1" s="1"/>
  <c r="AI394" i="1"/>
  <c r="AM394" i="1" s="1"/>
  <c r="V386" i="1"/>
  <c r="V236" i="1"/>
  <c r="V120" i="1"/>
  <c r="V515" i="1"/>
  <c r="V346" i="1"/>
  <c r="V423" i="1"/>
  <c r="V27" i="1"/>
  <c r="U409" i="1"/>
  <c r="W409" i="1" s="1"/>
  <c r="Y409" i="1" s="1"/>
  <c r="AA409" i="1" s="1"/>
  <c r="AC409" i="1" s="1"/>
  <c r="AE409" i="1" s="1"/>
  <c r="AG409" i="1" s="1"/>
  <c r="T408" i="1"/>
  <c r="T407" i="1" s="1"/>
  <c r="U407" i="1" s="1"/>
  <c r="W407" i="1" s="1"/>
  <c r="Y407" i="1" s="1"/>
  <c r="AA407" i="1" s="1"/>
  <c r="AC407" i="1" s="1"/>
  <c r="AE407" i="1" s="1"/>
  <c r="AG407" i="1" s="1"/>
  <c r="T421" i="1"/>
  <c r="U421" i="1" s="1"/>
  <c r="W421" i="1" s="1"/>
  <c r="Y421" i="1" s="1"/>
  <c r="AA421" i="1" s="1"/>
  <c r="AC421" i="1" s="1"/>
  <c r="AE421" i="1" s="1"/>
  <c r="AG421" i="1" s="1"/>
  <c r="U422" i="1"/>
  <c r="W422" i="1" s="1"/>
  <c r="Y422" i="1" s="1"/>
  <c r="AA422" i="1" s="1"/>
  <c r="AC422" i="1" s="1"/>
  <c r="AE422" i="1" s="1"/>
  <c r="AG422" i="1" s="1"/>
  <c r="AI422" i="1" l="1"/>
  <c r="AK422" i="1" s="1"/>
  <c r="AM422" i="1" s="1"/>
  <c r="AI407" i="1"/>
  <c r="AM407" i="1" s="1"/>
  <c r="AI421" i="1"/>
  <c r="AK421" i="1" s="1"/>
  <c r="AM421" i="1" s="1"/>
  <c r="AI409" i="1"/>
  <c r="AM409" i="1" s="1"/>
  <c r="V110" i="1"/>
  <c r="U408" i="1"/>
  <c r="W408" i="1" s="1"/>
  <c r="Y408" i="1" s="1"/>
  <c r="AA408" i="1" s="1"/>
  <c r="AC408" i="1" s="1"/>
  <c r="AE408" i="1" s="1"/>
  <c r="AG408" i="1" s="1"/>
  <c r="T420" i="1"/>
  <c r="U420" i="1" s="1"/>
  <c r="W420" i="1" s="1"/>
  <c r="Y420" i="1" s="1"/>
  <c r="AA420" i="1" s="1"/>
  <c r="AC420" i="1" s="1"/>
  <c r="AE420" i="1" s="1"/>
  <c r="AG420" i="1" s="1"/>
  <c r="U334" i="1"/>
  <c r="W334" i="1" s="1"/>
  <c r="Y334" i="1" s="1"/>
  <c r="AA334" i="1" s="1"/>
  <c r="AC334" i="1" s="1"/>
  <c r="AE334" i="1" s="1"/>
  <c r="AG334" i="1" s="1"/>
  <c r="T333" i="1"/>
  <c r="U333" i="1" s="1"/>
  <c r="W333" i="1" s="1"/>
  <c r="Y333" i="1" s="1"/>
  <c r="AA333" i="1" s="1"/>
  <c r="AC333" i="1" s="1"/>
  <c r="AE333" i="1" s="1"/>
  <c r="AG333" i="1" s="1"/>
  <c r="AI334" i="1" l="1"/>
  <c r="AK334" i="1" s="1"/>
  <c r="AM334" i="1" s="1"/>
  <c r="AI408" i="1"/>
  <c r="AM408" i="1" s="1"/>
  <c r="AI333" i="1"/>
  <c r="AK333" i="1" s="1"/>
  <c r="AM333" i="1" s="1"/>
  <c r="AI420" i="1"/>
  <c r="AK420" i="1" s="1"/>
  <c r="AM420" i="1" s="1"/>
  <c r="T332" i="1"/>
  <c r="U332" i="1" s="1"/>
  <c r="W332" i="1" s="1"/>
  <c r="Y332" i="1" s="1"/>
  <c r="AA332" i="1" s="1"/>
  <c r="AC332" i="1" s="1"/>
  <c r="AE332" i="1" s="1"/>
  <c r="AG332" i="1" s="1"/>
  <c r="T95" i="1"/>
  <c r="U95" i="1" s="1"/>
  <c r="W95" i="1" s="1"/>
  <c r="Y95" i="1" s="1"/>
  <c r="AA95" i="1" s="1"/>
  <c r="AC95" i="1" s="1"/>
  <c r="AE95" i="1" s="1"/>
  <c r="AG95" i="1" s="1"/>
  <c r="T93" i="1"/>
  <c r="U93" i="1" s="1"/>
  <c r="W93" i="1" s="1"/>
  <c r="Y93" i="1" s="1"/>
  <c r="AA93" i="1" s="1"/>
  <c r="AC93" i="1" s="1"/>
  <c r="AE93" i="1" s="1"/>
  <c r="AG93" i="1" s="1"/>
  <c r="U94" i="1"/>
  <c r="W94" i="1" s="1"/>
  <c r="Y94" i="1" s="1"/>
  <c r="AA94" i="1" s="1"/>
  <c r="AC94" i="1" s="1"/>
  <c r="AE94" i="1" s="1"/>
  <c r="AG94" i="1" s="1"/>
  <c r="U96" i="1"/>
  <c r="W96" i="1" s="1"/>
  <c r="Y96" i="1" s="1"/>
  <c r="AA96" i="1" s="1"/>
  <c r="AC96" i="1" s="1"/>
  <c r="AE96" i="1" s="1"/>
  <c r="AG96" i="1" s="1"/>
  <c r="U188" i="1"/>
  <c r="W188" i="1" s="1"/>
  <c r="Y188" i="1" s="1"/>
  <c r="AA188" i="1" s="1"/>
  <c r="AC188" i="1" s="1"/>
  <c r="AE188" i="1" s="1"/>
  <c r="AG188" i="1" s="1"/>
  <c r="U190" i="1"/>
  <c r="W190" i="1" s="1"/>
  <c r="Y190" i="1" s="1"/>
  <c r="AA190" i="1" s="1"/>
  <c r="AC190" i="1" s="1"/>
  <c r="AE190" i="1" s="1"/>
  <c r="AG190" i="1" s="1"/>
  <c r="U192" i="1"/>
  <c r="W192" i="1" s="1"/>
  <c r="Y192" i="1" s="1"/>
  <c r="AA192" i="1" s="1"/>
  <c r="AC192" i="1" s="1"/>
  <c r="AE192" i="1" s="1"/>
  <c r="AG192" i="1" s="1"/>
  <c r="T191" i="1"/>
  <c r="U191" i="1" s="1"/>
  <c r="W191" i="1" s="1"/>
  <c r="Y191" i="1" s="1"/>
  <c r="AA191" i="1" s="1"/>
  <c r="AC191" i="1" s="1"/>
  <c r="AE191" i="1" s="1"/>
  <c r="AG191" i="1" s="1"/>
  <c r="T187" i="1"/>
  <c r="U187" i="1" s="1"/>
  <c r="W187" i="1" s="1"/>
  <c r="Y187" i="1" s="1"/>
  <c r="AA187" i="1" s="1"/>
  <c r="AC187" i="1" s="1"/>
  <c r="AE187" i="1" s="1"/>
  <c r="AG187" i="1" s="1"/>
  <c r="T189" i="1"/>
  <c r="U189" i="1" s="1"/>
  <c r="W189" i="1" s="1"/>
  <c r="Y189" i="1" s="1"/>
  <c r="AA189" i="1" s="1"/>
  <c r="AC189" i="1" s="1"/>
  <c r="AE189" i="1" s="1"/>
  <c r="AG189" i="1" s="1"/>
  <c r="U216" i="1"/>
  <c r="W216" i="1" s="1"/>
  <c r="Y216" i="1" s="1"/>
  <c r="AA216" i="1" s="1"/>
  <c r="AC216" i="1" s="1"/>
  <c r="AE216" i="1" s="1"/>
  <c r="AG216" i="1" s="1"/>
  <c r="T215" i="1"/>
  <c r="U215" i="1" s="1"/>
  <c r="W215" i="1" s="1"/>
  <c r="Y215" i="1" s="1"/>
  <c r="AA215" i="1" s="1"/>
  <c r="AC215" i="1" s="1"/>
  <c r="AE215" i="1" s="1"/>
  <c r="AG215" i="1" s="1"/>
  <c r="U198" i="1"/>
  <c r="W198" i="1" s="1"/>
  <c r="Y198" i="1" s="1"/>
  <c r="AA198" i="1" s="1"/>
  <c r="AC198" i="1" s="1"/>
  <c r="AE198" i="1" s="1"/>
  <c r="AG198" i="1" s="1"/>
  <c r="T197" i="1"/>
  <c r="T196" i="1" s="1"/>
  <c r="U196" i="1" s="1"/>
  <c r="W196" i="1" s="1"/>
  <c r="Y196" i="1" s="1"/>
  <c r="AA196" i="1" s="1"/>
  <c r="AC196" i="1" s="1"/>
  <c r="AE196" i="1" s="1"/>
  <c r="AG196" i="1" s="1"/>
  <c r="U621" i="1"/>
  <c r="W621" i="1" s="1"/>
  <c r="Y621" i="1" s="1"/>
  <c r="AA621" i="1" s="1"/>
  <c r="AC621" i="1" s="1"/>
  <c r="AE621" i="1" s="1"/>
  <c r="AG621" i="1" s="1"/>
  <c r="T620" i="1"/>
  <c r="U620" i="1" s="1"/>
  <c r="W620" i="1" s="1"/>
  <c r="Y620" i="1" s="1"/>
  <c r="AA620" i="1" s="1"/>
  <c r="AC620" i="1" s="1"/>
  <c r="AE620" i="1" s="1"/>
  <c r="AG620" i="1" s="1"/>
  <c r="T399" i="1"/>
  <c r="T402" i="1"/>
  <c r="U402" i="1" s="1"/>
  <c r="W402" i="1" s="1"/>
  <c r="Y402" i="1" s="1"/>
  <c r="AA402" i="1" s="1"/>
  <c r="AC402" i="1" s="1"/>
  <c r="AE402" i="1" s="1"/>
  <c r="AG402" i="1" s="1"/>
  <c r="U401" i="1"/>
  <c r="W401" i="1" s="1"/>
  <c r="Y401" i="1" s="1"/>
  <c r="AA401" i="1" s="1"/>
  <c r="AC401" i="1" s="1"/>
  <c r="AE401" i="1" s="1"/>
  <c r="AG401" i="1" s="1"/>
  <c r="U404" i="1"/>
  <c r="W404" i="1" s="1"/>
  <c r="Y404" i="1" s="1"/>
  <c r="AA404" i="1" s="1"/>
  <c r="AC404" i="1" s="1"/>
  <c r="AE404" i="1" s="1"/>
  <c r="AG404" i="1" s="1"/>
  <c r="AI401" i="1" l="1"/>
  <c r="AK401" i="1" s="1"/>
  <c r="AM401" i="1" s="1"/>
  <c r="AI621" i="1"/>
  <c r="AK621" i="1" s="1"/>
  <c r="AM621" i="1" s="1"/>
  <c r="AI198" i="1"/>
  <c r="AK198" i="1" s="1"/>
  <c r="AM198" i="1" s="1"/>
  <c r="AI216" i="1"/>
  <c r="AK216" i="1" s="1"/>
  <c r="AM216" i="1" s="1"/>
  <c r="AI187" i="1"/>
  <c r="AK187" i="1" s="1"/>
  <c r="AM187" i="1" s="1"/>
  <c r="AI192" i="1"/>
  <c r="AK192" i="1" s="1"/>
  <c r="AM192" i="1" s="1"/>
  <c r="AI188" i="1"/>
  <c r="AK188" i="1" s="1"/>
  <c r="AM188" i="1" s="1"/>
  <c r="AI94" i="1"/>
  <c r="AK94" i="1" s="1"/>
  <c r="AM94" i="1" s="1"/>
  <c r="AI95" i="1"/>
  <c r="AK95" i="1" s="1"/>
  <c r="AM95" i="1" s="1"/>
  <c r="AI404" i="1"/>
  <c r="AK404" i="1" s="1"/>
  <c r="AM404" i="1" s="1"/>
  <c r="AI402" i="1"/>
  <c r="AK402" i="1" s="1"/>
  <c r="AM402" i="1" s="1"/>
  <c r="AI620" i="1"/>
  <c r="AK620" i="1" s="1"/>
  <c r="AM620" i="1" s="1"/>
  <c r="AI196" i="1"/>
  <c r="AK196" i="1" s="1"/>
  <c r="AM196" i="1" s="1"/>
  <c r="AI215" i="1"/>
  <c r="AK215" i="1" s="1"/>
  <c r="AM215" i="1" s="1"/>
  <c r="AI189" i="1"/>
  <c r="AK189" i="1" s="1"/>
  <c r="AM189" i="1" s="1"/>
  <c r="AI191" i="1"/>
  <c r="AK191" i="1" s="1"/>
  <c r="AM191" i="1" s="1"/>
  <c r="AI190" i="1"/>
  <c r="AK190" i="1" s="1"/>
  <c r="AM190" i="1" s="1"/>
  <c r="AI96" i="1"/>
  <c r="AK96" i="1" s="1"/>
  <c r="AM96" i="1" s="1"/>
  <c r="AI93" i="1"/>
  <c r="AK93" i="1" s="1"/>
  <c r="AM93" i="1" s="1"/>
  <c r="AI332" i="1"/>
  <c r="AK332" i="1" s="1"/>
  <c r="AM332" i="1" s="1"/>
  <c r="U197" i="1"/>
  <c r="W197" i="1" s="1"/>
  <c r="Y197" i="1" s="1"/>
  <c r="AA197" i="1" s="1"/>
  <c r="AC197" i="1" s="1"/>
  <c r="AE197" i="1" s="1"/>
  <c r="AG197" i="1" s="1"/>
  <c r="T186" i="1"/>
  <c r="U186" i="1" s="1"/>
  <c r="W186" i="1" s="1"/>
  <c r="Y186" i="1" s="1"/>
  <c r="AA186" i="1" s="1"/>
  <c r="AC186" i="1" s="1"/>
  <c r="AE186" i="1" s="1"/>
  <c r="AG186" i="1" s="1"/>
  <c r="T214" i="1"/>
  <c r="U214" i="1" s="1"/>
  <c r="W214" i="1" s="1"/>
  <c r="Y214" i="1" s="1"/>
  <c r="AA214" i="1" s="1"/>
  <c r="AC214" i="1" s="1"/>
  <c r="AE214" i="1" s="1"/>
  <c r="AG214" i="1" s="1"/>
  <c r="T619" i="1"/>
  <c r="T618" i="1" s="1"/>
  <c r="U618" i="1" s="1"/>
  <c r="W618" i="1" s="1"/>
  <c r="Y618" i="1" s="1"/>
  <c r="AA618" i="1" s="1"/>
  <c r="AC618" i="1" s="1"/>
  <c r="AE618" i="1" s="1"/>
  <c r="AG618" i="1" s="1"/>
  <c r="T398" i="1"/>
  <c r="U398" i="1" s="1"/>
  <c r="W398" i="1" s="1"/>
  <c r="Y398" i="1" s="1"/>
  <c r="AA398" i="1" s="1"/>
  <c r="AC398" i="1" s="1"/>
  <c r="AE398" i="1" s="1"/>
  <c r="AG398" i="1" s="1"/>
  <c r="U399" i="1"/>
  <c r="W399" i="1" s="1"/>
  <c r="Y399" i="1" s="1"/>
  <c r="AA399" i="1" s="1"/>
  <c r="AC399" i="1" s="1"/>
  <c r="AE399" i="1" s="1"/>
  <c r="AG399" i="1" s="1"/>
  <c r="T627" i="1"/>
  <c r="T625" i="1"/>
  <c r="T623" i="1"/>
  <c r="T613" i="1"/>
  <c r="T612" i="1" s="1"/>
  <c r="T609" i="1"/>
  <c r="T608" i="1" s="1"/>
  <c r="T604" i="1"/>
  <c r="T601" i="1"/>
  <c r="T600" i="1" s="1"/>
  <c r="T597" i="1"/>
  <c r="T594" i="1"/>
  <c r="T591" i="1"/>
  <c r="T590" i="1" s="1"/>
  <c r="T587" i="1"/>
  <c r="T586" i="1" s="1"/>
  <c r="T583" i="1"/>
  <c r="T582" i="1" s="1"/>
  <c r="T580" i="1"/>
  <c r="T579" i="1" s="1"/>
  <c r="T577" i="1"/>
  <c r="T575" i="1"/>
  <c r="T571" i="1"/>
  <c r="T567" i="1"/>
  <c r="T563" i="1"/>
  <c r="T560" i="1"/>
  <c r="T559" i="1" s="1"/>
  <c r="T555" i="1"/>
  <c r="T551" i="1"/>
  <c r="T548" i="1"/>
  <c r="T545" i="1"/>
  <c r="T542" i="1"/>
  <c r="T539" i="1"/>
  <c r="T536" i="1"/>
  <c r="T533" i="1"/>
  <c r="T530" i="1"/>
  <c r="T527" i="1"/>
  <c r="T524" i="1"/>
  <c r="T522" i="1"/>
  <c r="T517" i="1"/>
  <c r="T513" i="1"/>
  <c r="T512" i="1" s="1"/>
  <c r="T509" i="1"/>
  <c r="T508" i="1" s="1"/>
  <c r="T503" i="1"/>
  <c r="T500" i="1"/>
  <c r="T499" i="1" s="1"/>
  <c r="T496" i="1"/>
  <c r="T493" i="1"/>
  <c r="T488" i="1"/>
  <c r="T485" i="1"/>
  <c r="T482" i="1"/>
  <c r="T481" i="1" s="1"/>
  <c r="T478" i="1"/>
  <c r="T475" i="1"/>
  <c r="T474" i="1" s="1"/>
  <c r="T472" i="1"/>
  <c r="T469" i="1"/>
  <c r="T464" i="1"/>
  <c r="T461" i="1"/>
  <c r="T459" i="1"/>
  <c r="T456" i="1"/>
  <c r="T453" i="1"/>
  <c r="T450" i="1"/>
  <c r="T447" i="1"/>
  <c r="T444" i="1"/>
  <c r="T441" i="1"/>
  <c r="T439" i="1"/>
  <c r="T436" i="1"/>
  <c r="T433" i="1"/>
  <c r="T431" i="1"/>
  <c r="T429" i="1"/>
  <c r="T427" i="1"/>
  <c r="T425" i="1"/>
  <c r="T418" i="1"/>
  <c r="T415" i="1"/>
  <c r="T396" i="1"/>
  <c r="T391" i="1"/>
  <c r="T390" i="1" s="1"/>
  <c r="T388" i="1"/>
  <c r="T387" i="1" s="1"/>
  <c r="T384" i="1"/>
  <c r="T380" i="1"/>
  <c r="T378" i="1"/>
  <c r="T373" i="1"/>
  <c r="T370" i="1"/>
  <c r="T368" i="1"/>
  <c r="T366" i="1"/>
  <c r="T364" i="1"/>
  <c r="T362" i="1"/>
  <c r="T360" i="1"/>
  <c r="T357" i="1"/>
  <c r="T355" i="1"/>
  <c r="T353" i="1"/>
  <c r="T348" i="1"/>
  <c r="T347" i="1" s="1"/>
  <c r="T344" i="1"/>
  <c r="T342" i="1"/>
  <c r="T339" i="1"/>
  <c r="T337" i="1"/>
  <c r="T330" i="1"/>
  <c r="T328" i="1"/>
  <c r="T325" i="1"/>
  <c r="T324" i="1" s="1"/>
  <c r="T308" i="1"/>
  <c r="T305" i="1"/>
  <c r="T303" i="1"/>
  <c r="T299" i="1"/>
  <c r="T297" i="1"/>
  <c r="T291" i="1"/>
  <c r="T290" i="1" s="1"/>
  <c r="T286" i="1"/>
  <c r="T285" i="1" s="1"/>
  <c r="T283" i="1"/>
  <c r="T281" i="1"/>
  <c r="T279" i="1"/>
  <c r="T277" i="1"/>
  <c r="T270" i="1"/>
  <c r="T264" i="1"/>
  <c r="T260" i="1"/>
  <c r="T256" i="1"/>
  <c r="T255" i="1" s="1"/>
  <c r="T252" i="1"/>
  <c r="T251" i="1" s="1"/>
  <c r="T248" i="1"/>
  <c r="T247" i="1" s="1"/>
  <c r="T245" i="1"/>
  <c r="T241" i="1"/>
  <c r="T238" i="1"/>
  <c r="T237" i="1" s="1"/>
  <c r="T234" i="1"/>
  <c r="T232" i="1"/>
  <c r="T212" i="1"/>
  <c r="T208" i="1"/>
  <c r="T207" i="1" s="1"/>
  <c r="T205" i="1"/>
  <c r="T203" i="1"/>
  <c r="T194" i="1"/>
  <c r="T193" i="1" s="1"/>
  <c r="T184" i="1"/>
  <c r="T181" i="1"/>
  <c r="T178" i="1"/>
  <c r="T175" i="1"/>
  <c r="T173" i="1"/>
  <c r="T170" i="1"/>
  <c r="T168" i="1"/>
  <c r="T166" i="1"/>
  <c r="T163" i="1"/>
  <c r="T162" i="1" s="1"/>
  <c r="T156" i="1"/>
  <c r="T155" i="1" s="1"/>
  <c r="T152" i="1"/>
  <c r="T150" i="1"/>
  <c r="T148" i="1"/>
  <c r="T145" i="1"/>
  <c r="T143" i="1"/>
  <c r="T141" i="1"/>
  <c r="T139" i="1"/>
  <c r="T136" i="1"/>
  <c r="T132" i="1"/>
  <c r="T131" i="1" s="1"/>
  <c r="T129" i="1"/>
  <c r="T127" i="1"/>
  <c r="T122" i="1"/>
  <c r="T121" i="1" s="1"/>
  <c r="T120" i="1" s="1"/>
  <c r="T117" i="1"/>
  <c r="T113" i="1"/>
  <c r="T112" i="1" s="1"/>
  <c r="T104" i="1"/>
  <c r="T101" i="1"/>
  <c r="T99" i="1"/>
  <c r="T97" i="1"/>
  <c r="T91" i="1"/>
  <c r="T88" i="1"/>
  <c r="T86" i="1"/>
  <c r="T83" i="1"/>
  <c r="T79" i="1"/>
  <c r="T76" i="1"/>
  <c r="T74" i="1"/>
  <c r="T70" i="1"/>
  <c r="T66" i="1"/>
  <c r="T62" i="1"/>
  <c r="T59" i="1"/>
  <c r="T57" i="1"/>
  <c r="T54" i="1"/>
  <c r="T50" i="1"/>
  <c r="T47" i="1"/>
  <c r="T45" i="1"/>
  <c r="T43" i="1"/>
  <c r="T40" i="1"/>
  <c r="T37" i="1"/>
  <c r="T35" i="1"/>
  <c r="T33" i="1"/>
  <c r="T29" i="1"/>
  <c r="AI399" i="1" l="1"/>
  <c r="AK399" i="1" s="1"/>
  <c r="AM399" i="1" s="1"/>
  <c r="AI618" i="1"/>
  <c r="AK618" i="1" s="1"/>
  <c r="AM618" i="1" s="1"/>
  <c r="AI186" i="1"/>
  <c r="AK186" i="1" s="1"/>
  <c r="AM186" i="1" s="1"/>
  <c r="AI398" i="1"/>
  <c r="AK398" i="1" s="1"/>
  <c r="AM398" i="1" s="1"/>
  <c r="AI214" i="1"/>
  <c r="AK214" i="1" s="1"/>
  <c r="AM214" i="1" s="1"/>
  <c r="AI197" i="1"/>
  <c r="AK197" i="1" s="1"/>
  <c r="AM197" i="1" s="1"/>
  <c r="T147" i="1"/>
  <c r="T138" i="1" s="1"/>
  <c r="U619" i="1"/>
  <c r="W619" i="1" s="1"/>
  <c r="Y619" i="1" s="1"/>
  <c r="AA619" i="1" s="1"/>
  <c r="AC619" i="1" s="1"/>
  <c r="AE619" i="1" s="1"/>
  <c r="AG619" i="1" s="1"/>
  <c r="T61" i="1"/>
  <c r="T231" i="1"/>
  <c r="T230" i="1" s="1"/>
  <c r="T165" i="1"/>
  <c r="T487" i="1"/>
  <c r="T511" i="1"/>
  <c r="T603" i="1"/>
  <c r="T116" i="1"/>
  <c r="T395" i="1"/>
  <c r="T435" i="1"/>
  <c r="T471" i="1"/>
  <c r="T516" i="1"/>
  <c r="T562" i="1"/>
  <c r="T596" i="1"/>
  <c r="T585" i="1" s="1"/>
  <c r="T90" i="1"/>
  <c r="T244" i="1"/>
  <c r="T243" i="1" s="1"/>
  <c r="T269" i="1"/>
  <c r="T268" i="1" s="1"/>
  <c r="T307" i="1"/>
  <c r="T341" i="1"/>
  <c r="T372" i="1"/>
  <c r="T172" i="1"/>
  <c r="T611" i="1"/>
  <c r="T111" i="1"/>
  <c r="T211" i="1"/>
  <c r="T296" i="1"/>
  <c r="T336" i="1"/>
  <c r="T414" i="1"/>
  <c r="T492" i="1"/>
  <c r="T502" i="1"/>
  <c r="T202" i="1"/>
  <c r="T259" i="1"/>
  <c r="T250" i="1" s="1"/>
  <c r="T386" i="1"/>
  <c r="T417" i="1"/>
  <c r="T484" i="1"/>
  <c r="T495" i="1"/>
  <c r="T507" i="1"/>
  <c r="T521" i="1"/>
  <c r="T135" i="1"/>
  <c r="T240" i="1"/>
  <c r="T352" i="1"/>
  <c r="T377" i="1"/>
  <c r="T468" i="1"/>
  <c r="T477" i="1"/>
  <c r="T593" i="1"/>
  <c r="T126" i="1"/>
  <c r="T327" i="1"/>
  <c r="T424" i="1"/>
  <c r="T622" i="1"/>
  <c r="T554" i="1"/>
  <c r="T359" i="1"/>
  <c r="T177" i="1"/>
  <c r="T28" i="1"/>
  <c r="S210" i="1"/>
  <c r="U210" i="1" s="1"/>
  <c r="W210" i="1" s="1"/>
  <c r="Y210" i="1" s="1"/>
  <c r="AA210" i="1" s="1"/>
  <c r="AC210" i="1" s="1"/>
  <c r="AE210" i="1" s="1"/>
  <c r="AG210" i="1" s="1"/>
  <c r="R208" i="1"/>
  <c r="AI210" i="1" l="1"/>
  <c r="AK210" i="1" s="1"/>
  <c r="AM210" i="1" s="1"/>
  <c r="AI619" i="1"/>
  <c r="AK619" i="1" s="1"/>
  <c r="AM619" i="1" s="1"/>
  <c r="T413" i="1"/>
  <c r="T134" i="1"/>
  <c r="T491" i="1"/>
  <c r="T115" i="1"/>
  <c r="T110" i="1" s="1"/>
  <c r="T467" i="1"/>
  <c r="T125" i="1"/>
  <c r="T480" i="1"/>
  <c r="T599" i="1"/>
  <c r="T423" i="1"/>
  <c r="T236" i="1"/>
  <c r="T335" i="1"/>
  <c r="T295" i="1" s="1"/>
  <c r="T515" i="1"/>
  <c r="T346" i="1"/>
  <c r="T27" i="1"/>
  <c r="S137" i="1"/>
  <c r="U137" i="1" s="1"/>
  <c r="W137" i="1" s="1"/>
  <c r="Y137" i="1" s="1"/>
  <c r="AA137" i="1" s="1"/>
  <c r="AC137" i="1" s="1"/>
  <c r="AE137" i="1" s="1"/>
  <c r="AG137" i="1" s="1"/>
  <c r="R136" i="1"/>
  <c r="S136" i="1" s="1"/>
  <c r="U136" i="1" s="1"/>
  <c r="W136" i="1" s="1"/>
  <c r="Y136" i="1" s="1"/>
  <c r="AA136" i="1" s="1"/>
  <c r="AC136" i="1" s="1"/>
  <c r="AE136" i="1" s="1"/>
  <c r="AG136" i="1" s="1"/>
  <c r="AI136" i="1" l="1"/>
  <c r="AK136" i="1" s="1"/>
  <c r="AM136" i="1" s="1"/>
  <c r="AI137" i="1"/>
  <c r="AK137" i="1" s="1"/>
  <c r="AM137" i="1" s="1"/>
  <c r="T629" i="1"/>
  <c r="R135" i="1"/>
  <c r="S135" i="1" s="1"/>
  <c r="U135" i="1" s="1"/>
  <c r="W135" i="1" s="1"/>
  <c r="Y135" i="1" s="1"/>
  <c r="AA135" i="1" s="1"/>
  <c r="AC135" i="1" s="1"/>
  <c r="AE135" i="1" s="1"/>
  <c r="AG135" i="1" s="1"/>
  <c r="S204" i="1"/>
  <c r="U204" i="1" s="1"/>
  <c r="W204" i="1" s="1"/>
  <c r="Y204" i="1" s="1"/>
  <c r="AA204" i="1" s="1"/>
  <c r="AC204" i="1" s="1"/>
  <c r="AE204" i="1" s="1"/>
  <c r="AG204" i="1" s="1"/>
  <c r="R203" i="1"/>
  <c r="S203" i="1" s="1"/>
  <c r="U203" i="1" s="1"/>
  <c r="W203" i="1" s="1"/>
  <c r="Y203" i="1" s="1"/>
  <c r="AA203" i="1" s="1"/>
  <c r="AC203" i="1" s="1"/>
  <c r="AE203" i="1" s="1"/>
  <c r="AG203" i="1" s="1"/>
  <c r="R152" i="1"/>
  <c r="S153" i="1"/>
  <c r="U153" i="1" s="1"/>
  <c r="W153" i="1" s="1"/>
  <c r="Y153" i="1" s="1"/>
  <c r="AA153" i="1" s="1"/>
  <c r="AC153" i="1" s="1"/>
  <c r="AE153" i="1" s="1"/>
  <c r="AG153" i="1" s="1"/>
  <c r="R178" i="1"/>
  <c r="AI153" i="1" l="1"/>
  <c r="AK153" i="1" s="1"/>
  <c r="AM153" i="1" s="1"/>
  <c r="AI203" i="1"/>
  <c r="AK203" i="1" s="1"/>
  <c r="AM203" i="1" s="1"/>
  <c r="AI135" i="1"/>
  <c r="AK135" i="1" s="1"/>
  <c r="AM135" i="1" s="1"/>
  <c r="AI204" i="1"/>
  <c r="AK204" i="1" s="1"/>
  <c r="AM204" i="1" s="1"/>
  <c r="R627" i="1"/>
  <c r="R625" i="1"/>
  <c r="R623" i="1"/>
  <c r="R613" i="1"/>
  <c r="R609" i="1"/>
  <c r="R604" i="1"/>
  <c r="R601" i="1"/>
  <c r="R597" i="1"/>
  <c r="R596" i="1" s="1"/>
  <c r="R594" i="1"/>
  <c r="R591" i="1"/>
  <c r="R587" i="1"/>
  <c r="R583" i="1"/>
  <c r="R580" i="1"/>
  <c r="R577" i="1"/>
  <c r="R575" i="1"/>
  <c r="R571" i="1"/>
  <c r="R567" i="1"/>
  <c r="R563" i="1"/>
  <c r="R560" i="1"/>
  <c r="R555" i="1"/>
  <c r="R551" i="1"/>
  <c r="R548" i="1"/>
  <c r="R545" i="1"/>
  <c r="R542" i="1"/>
  <c r="R539" i="1"/>
  <c r="R536" i="1"/>
  <c r="R533" i="1"/>
  <c r="R530" i="1"/>
  <c r="R527" i="1"/>
  <c r="R524" i="1"/>
  <c r="R522" i="1"/>
  <c r="R517" i="1"/>
  <c r="R513" i="1"/>
  <c r="R509" i="1"/>
  <c r="R508" i="1" s="1"/>
  <c r="R503" i="1"/>
  <c r="R500" i="1"/>
  <c r="R496" i="1"/>
  <c r="R493" i="1"/>
  <c r="R488" i="1"/>
  <c r="R487" i="1" s="1"/>
  <c r="R485" i="1"/>
  <c r="R484" i="1" s="1"/>
  <c r="R482" i="1"/>
  <c r="R481" i="1" s="1"/>
  <c r="R478" i="1"/>
  <c r="R475" i="1"/>
  <c r="R472" i="1"/>
  <c r="R469" i="1"/>
  <c r="R464" i="1"/>
  <c r="R461" i="1"/>
  <c r="R459" i="1"/>
  <c r="R456" i="1"/>
  <c r="R453" i="1"/>
  <c r="R450" i="1"/>
  <c r="R447" i="1"/>
  <c r="R444" i="1"/>
  <c r="R441" i="1"/>
  <c r="R439" i="1"/>
  <c r="R436" i="1"/>
  <c r="R433" i="1"/>
  <c r="R431" i="1"/>
  <c r="R429" i="1"/>
  <c r="R427" i="1"/>
  <c r="R425" i="1"/>
  <c r="R418" i="1"/>
  <c r="R415" i="1"/>
  <c r="R396" i="1"/>
  <c r="R391" i="1"/>
  <c r="R388" i="1"/>
  <c r="R384" i="1"/>
  <c r="R380" i="1"/>
  <c r="R378" i="1"/>
  <c r="R373" i="1"/>
  <c r="R370" i="1"/>
  <c r="R368" i="1"/>
  <c r="R366" i="1"/>
  <c r="R364" i="1"/>
  <c r="R362" i="1"/>
  <c r="R360" i="1"/>
  <c r="R357" i="1"/>
  <c r="R355" i="1"/>
  <c r="R353" i="1"/>
  <c r="R348" i="1"/>
  <c r="R344" i="1"/>
  <c r="R342" i="1"/>
  <c r="R339" i="1"/>
  <c r="R337" i="1"/>
  <c r="R330" i="1"/>
  <c r="R328" i="1"/>
  <c r="R325" i="1"/>
  <c r="R324" i="1" s="1"/>
  <c r="R308" i="1"/>
  <c r="R307" i="1" s="1"/>
  <c r="R305" i="1"/>
  <c r="R303" i="1"/>
  <c r="R299" i="1"/>
  <c r="R297" i="1"/>
  <c r="R291" i="1"/>
  <c r="R290" i="1" s="1"/>
  <c r="R286" i="1"/>
  <c r="R285" i="1" s="1"/>
  <c r="R283" i="1"/>
  <c r="R281" i="1"/>
  <c r="R279" i="1"/>
  <c r="R277" i="1"/>
  <c r="R270" i="1"/>
  <c r="R264" i="1"/>
  <c r="R260" i="1"/>
  <c r="R256" i="1"/>
  <c r="R255" i="1" s="1"/>
  <c r="R252" i="1"/>
  <c r="R251" i="1" s="1"/>
  <c r="R248" i="1"/>
  <c r="R247" i="1" s="1"/>
  <c r="R245" i="1"/>
  <c r="R244" i="1" s="1"/>
  <c r="R241" i="1"/>
  <c r="R240" i="1" s="1"/>
  <c r="R238" i="1"/>
  <c r="R237" i="1" s="1"/>
  <c r="R234" i="1"/>
  <c r="R232" i="1"/>
  <c r="R212" i="1"/>
  <c r="R211" i="1" s="1"/>
  <c r="R207" i="1"/>
  <c r="R205" i="1"/>
  <c r="R202" i="1" s="1"/>
  <c r="R194" i="1"/>
  <c r="R193" i="1" s="1"/>
  <c r="R184" i="1"/>
  <c r="R181" i="1"/>
  <c r="R175" i="1"/>
  <c r="R173" i="1"/>
  <c r="R170" i="1"/>
  <c r="R168" i="1"/>
  <c r="R166" i="1"/>
  <c r="R163" i="1"/>
  <c r="R162" i="1" s="1"/>
  <c r="R156" i="1"/>
  <c r="R155" i="1" s="1"/>
  <c r="R150" i="1"/>
  <c r="R148" i="1"/>
  <c r="R145" i="1"/>
  <c r="R143" i="1"/>
  <c r="R141" i="1"/>
  <c r="R139" i="1"/>
  <c r="R132" i="1"/>
  <c r="R131" i="1" s="1"/>
  <c r="R129" i="1"/>
  <c r="R127" i="1"/>
  <c r="R122" i="1"/>
  <c r="R121" i="1" s="1"/>
  <c r="R120" i="1" s="1"/>
  <c r="R117" i="1"/>
  <c r="R113" i="1"/>
  <c r="R112" i="1" s="1"/>
  <c r="R111" i="1" s="1"/>
  <c r="R104" i="1"/>
  <c r="R101" i="1"/>
  <c r="R99" i="1"/>
  <c r="R97" i="1"/>
  <c r="R91" i="1"/>
  <c r="R90" i="1" s="1"/>
  <c r="R88" i="1"/>
  <c r="R86" i="1"/>
  <c r="R83" i="1"/>
  <c r="R79" i="1"/>
  <c r="R76" i="1"/>
  <c r="R74" i="1"/>
  <c r="R70" i="1"/>
  <c r="R66" i="1"/>
  <c r="R62" i="1"/>
  <c r="R59" i="1"/>
  <c r="R57" i="1"/>
  <c r="R54" i="1"/>
  <c r="R50" i="1"/>
  <c r="R47" i="1"/>
  <c r="R45" i="1"/>
  <c r="R43" i="1"/>
  <c r="R40" i="1"/>
  <c r="R37" i="1"/>
  <c r="R35" i="1"/>
  <c r="R33" i="1"/>
  <c r="R29" i="1"/>
  <c r="R435" i="1" l="1"/>
  <c r="R126" i="1"/>
  <c r="R125" i="1" s="1"/>
  <c r="R327" i="1"/>
  <c r="R341" i="1"/>
  <c r="R147" i="1"/>
  <c r="R138" i="1" s="1"/>
  <c r="R236" i="1"/>
  <c r="R336" i="1"/>
  <c r="R177" i="1"/>
  <c r="R521" i="1"/>
  <c r="R172" i="1"/>
  <c r="R296" i="1"/>
  <c r="R61" i="1"/>
  <c r="R231" i="1"/>
  <c r="R230" i="1" s="1"/>
  <c r="R243" i="1"/>
  <c r="R269" i="1"/>
  <c r="R268" i="1" s="1"/>
  <c r="R359" i="1"/>
  <c r="R377" i="1"/>
  <c r="R417" i="1"/>
  <c r="R424" i="1"/>
  <c r="R468" i="1"/>
  <c r="R474" i="1"/>
  <c r="R480" i="1"/>
  <c r="R492" i="1"/>
  <c r="R499" i="1"/>
  <c r="R507" i="1"/>
  <c r="R512" i="1"/>
  <c r="R590" i="1"/>
  <c r="R622" i="1"/>
  <c r="R116" i="1"/>
  <c r="R165" i="1"/>
  <c r="R347" i="1"/>
  <c r="R352" i="1"/>
  <c r="R372" i="1"/>
  <c r="R387" i="1"/>
  <c r="R390" i="1"/>
  <c r="R395" i="1"/>
  <c r="R414" i="1"/>
  <c r="R471" i="1"/>
  <c r="R477" i="1"/>
  <c r="R495" i="1"/>
  <c r="R502" i="1"/>
  <c r="R559" i="1"/>
  <c r="R562" i="1"/>
  <c r="R579" i="1"/>
  <c r="R582" i="1"/>
  <c r="R586" i="1"/>
  <c r="R593" i="1"/>
  <c r="R600" i="1"/>
  <c r="R603" i="1"/>
  <c r="R608" i="1"/>
  <c r="R612" i="1"/>
  <c r="R554" i="1"/>
  <c r="R516" i="1"/>
  <c r="R259" i="1"/>
  <c r="R28" i="1"/>
  <c r="Q185" i="1"/>
  <c r="S185" i="1" s="1"/>
  <c r="U185" i="1" s="1"/>
  <c r="W185" i="1" s="1"/>
  <c r="Y185" i="1" s="1"/>
  <c r="AA185" i="1" s="1"/>
  <c r="AC185" i="1" s="1"/>
  <c r="AE185" i="1" s="1"/>
  <c r="AG185" i="1" s="1"/>
  <c r="P184" i="1"/>
  <c r="Q184" i="1" s="1"/>
  <c r="S184" i="1" s="1"/>
  <c r="U184" i="1" s="1"/>
  <c r="W184" i="1" s="1"/>
  <c r="Y184" i="1" s="1"/>
  <c r="AA184" i="1" s="1"/>
  <c r="AC184" i="1" s="1"/>
  <c r="AE184" i="1" s="1"/>
  <c r="AG184" i="1" s="1"/>
  <c r="Q164" i="1"/>
  <c r="S164" i="1" s="1"/>
  <c r="U164" i="1" s="1"/>
  <c r="W164" i="1" s="1"/>
  <c r="Y164" i="1" s="1"/>
  <c r="AA164" i="1" s="1"/>
  <c r="AC164" i="1" s="1"/>
  <c r="AE164" i="1" s="1"/>
  <c r="AG164" i="1" s="1"/>
  <c r="P163" i="1"/>
  <c r="P162" i="1" s="1"/>
  <c r="AI164" i="1" l="1"/>
  <c r="AK164" i="1" s="1"/>
  <c r="AM164" i="1" s="1"/>
  <c r="AI185" i="1"/>
  <c r="AK185" i="1" s="1"/>
  <c r="AM185" i="1" s="1"/>
  <c r="AI184" i="1"/>
  <c r="AK184" i="1" s="1"/>
  <c r="AM184" i="1" s="1"/>
  <c r="R134" i="1"/>
  <c r="R335" i="1"/>
  <c r="R295" i="1" s="1"/>
  <c r="R491" i="1"/>
  <c r="R467" i="1"/>
  <c r="R599" i="1"/>
  <c r="R585" i="1"/>
  <c r="R413" i="1"/>
  <c r="R346" i="1"/>
  <c r="R611" i="1"/>
  <c r="R386" i="1"/>
  <c r="R115" i="1"/>
  <c r="R511" i="1"/>
  <c r="R423" i="1"/>
  <c r="R515" i="1"/>
  <c r="R250" i="1"/>
  <c r="R27" i="1"/>
  <c r="Q162" i="1"/>
  <c r="S162" i="1" s="1"/>
  <c r="U162" i="1" s="1"/>
  <c r="W162" i="1" s="1"/>
  <c r="Y162" i="1" s="1"/>
  <c r="AA162" i="1" s="1"/>
  <c r="AC162" i="1" s="1"/>
  <c r="AE162" i="1" s="1"/>
  <c r="AG162" i="1" s="1"/>
  <c r="Q163" i="1"/>
  <c r="S163" i="1" s="1"/>
  <c r="U163" i="1" s="1"/>
  <c r="W163" i="1" s="1"/>
  <c r="Y163" i="1" s="1"/>
  <c r="AA163" i="1" s="1"/>
  <c r="AC163" i="1" s="1"/>
  <c r="AE163" i="1" s="1"/>
  <c r="AG163" i="1" s="1"/>
  <c r="Q598" i="1"/>
  <c r="S598" i="1" s="1"/>
  <c r="U598" i="1" s="1"/>
  <c r="W598" i="1" s="1"/>
  <c r="Y598" i="1" s="1"/>
  <c r="AA598" i="1" s="1"/>
  <c r="AC598" i="1" s="1"/>
  <c r="AE598" i="1" s="1"/>
  <c r="AG598" i="1" s="1"/>
  <c r="P597" i="1"/>
  <c r="P596" i="1" s="1"/>
  <c r="AI163" i="1" l="1"/>
  <c r="AK163" i="1" s="1"/>
  <c r="AM163" i="1" s="1"/>
  <c r="AI598" i="1"/>
  <c r="AK598" i="1" s="1"/>
  <c r="AM598" i="1" s="1"/>
  <c r="AI162" i="1"/>
  <c r="AK162" i="1" s="1"/>
  <c r="AM162" i="1" s="1"/>
  <c r="R110" i="1"/>
  <c r="Q596" i="1"/>
  <c r="S596" i="1" s="1"/>
  <c r="U596" i="1" s="1"/>
  <c r="W596" i="1" s="1"/>
  <c r="Y596" i="1" s="1"/>
  <c r="AA596" i="1" s="1"/>
  <c r="AC596" i="1" s="1"/>
  <c r="AE596" i="1" s="1"/>
  <c r="AG596" i="1" s="1"/>
  <c r="Q597" i="1"/>
  <c r="S597" i="1" s="1"/>
  <c r="U597" i="1" s="1"/>
  <c r="W597" i="1" s="1"/>
  <c r="Y597" i="1" s="1"/>
  <c r="AA597" i="1" s="1"/>
  <c r="AC597" i="1" s="1"/>
  <c r="AE597" i="1" s="1"/>
  <c r="AG597" i="1" s="1"/>
  <c r="P627" i="1"/>
  <c r="P625" i="1"/>
  <c r="P623" i="1"/>
  <c r="P613" i="1"/>
  <c r="P612" i="1" s="1"/>
  <c r="P611" i="1" s="1"/>
  <c r="P609" i="1"/>
  <c r="P608" i="1" s="1"/>
  <c r="P604" i="1"/>
  <c r="P603" i="1" s="1"/>
  <c r="P601" i="1"/>
  <c r="P600" i="1" s="1"/>
  <c r="P594" i="1"/>
  <c r="P591" i="1"/>
  <c r="P587" i="1"/>
  <c r="P583" i="1"/>
  <c r="P582" i="1" s="1"/>
  <c r="P580" i="1"/>
  <c r="P579" i="1" s="1"/>
  <c r="P577" i="1"/>
  <c r="P575" i="1"/>
  <c r="P571" i="1"/>
  <c r="P567" i="1"/>
  <c r="P563" i="1"/>
  <c r="P560" i="1"/>
  <c r="P559" i="1" s="1"/>
  <c r="P555" i="1"/>
  <c r="P554" i="1" s="1"/>
  <c r="P551" i="1"/>
  <c r="P548" i="1"/>
  <c r="P545" i="1"/>
  <c r="P542" i="1"/>
  <c r="P539" i="1"/>
  <c r="P536" i="1"/>
  <c r="P533" i="1"/>
  <c r="P530" i="1"/>
  <c r="P527" i="1"/>
  <c r="P524" i="1"/>
  <c r="P522" i="1"/>
  <c r="P517" i="1"/>
  <c r="P516" i="1" s="1"/>
  <c r="P513" i="1"/>
  <c r="P512" i="1" s="1"/>
  <c r="P509" i="1"/>
  <c r="P508" i="1" s="1"/>
  <c r="P503" i="1"/>
  <c r="P500" i="1"/>
  <c r="P496" i="1"/>
  <c r="P493" i="1"/>
  <c r="P492" i="1" s="1"/>
  <c r="P488" i="1"/>
  <c r="P487" i="1" s="1"/>
  <c r="P485" i="1"/>
  <c r="P484" i="1" s="1"/>
  <c r="P482" i="1"/>
  <c r="P481" i="1" s="1"/>
  <c r="P478" i="1"/>
  <c r="P475" i="1"/>
  <c r="P472" i="1"/>
  <c r="P469" i="1"/>
  <c r="P468" i="1" s="1"/>
  <c r="P464" i="1"/>
  <c r="P461" i="1"/>
  <c r="P459" i="1"/>
  <c r="P456" i="1"/>
  <c r="P453" i="1"/>
  <c r="P450" i="1"/>
  <c r="P447" i="1"/>
  <c r="P444" i="1"/>
  <c r="P441" i="1"/>
  <c r="P439" i="1"/>
  <c r="P436" i="1"/>
  <c r="P433" i="1"/>
  <c r="P431" i="1"/>
  <c r="P429" i="1"/>
  <c r="P427" i="1"/>
  <c r="P425" i="1"/>
  <c r="P418" i="1"/>
  <c r="P415" i="1"/>
  <c r="P414" i="1" s="1"/>
  <c r="P396" i="1"/>
  <c r="P395" i="1" s="1"/>
  <c r="P391" i="1"/>
  <c r="P390" i="1" s="1"/>
  <c r="P388" i="1"/>
  <c r="P384" i="1"/>
  <c r="P380" i="1"/>
  <c r="P378" i="1"/>
  <c r="P373" i="1"/>
  <c r="P370" i="1"/>
  <c r="P368" i="1"/>
  <c r="P366" i="1"/>
  <c r="P364" i="1"/>
  <c r="P362" i="1"/>
  <c r="P360" i="1"/>
  <c r="P357" i="1"/>
  <c r="P355" i="1"/>
  <c r="P353" i="1"/>
  <c r="P348" i="1"/>
  <c r="P344" i="1"/>
  <c r="P342" i="1"/>
  <c r="P339" i="1"/>
  <c r="P337" i="1"/>
  <c r="P330" i="1"/>
  <c r="P328" i="1"/>
  <c r="P325" i="1"/>
  <c r="P324" i="1" s="1"/>
  <c r="P308" i="1"/>
  <c r="P307" i="1" s="1"/>
  <c r="P305" i="1"/>
  <c r="P303" i="1"/>
  <c r="P299" i="1"/>
  <c r="P297" i="1"/>
  <c r="P291" i="1"/>
  <c r="P290" i="1" s="1"/>
  <c r="P286" i="1"/>
  <c r="P285" i="1" s="1"/>
  <c r="P283" i="1"/>
  <c r="P281" i="1"/>
  <c r="P279" i="1"/>
  <c r="P277" i="1"/>
  <c r="P270" i="1"/>
  <c r="P264" i="1"/>
  <c r="P260" i="1"/>
  <c r="P256" i="1"/>
  <c r="P255" i="1" s="1"/>
  <c r="P252" i="1"/>
  <c r="P248" i="1"/>
  <c r="P247" i="1" s="1"/>
  <c r="P245" i="1"/>
  <c r="P244" i="1" s="1"/>
  <c r="P241" i="1"/>
  <c r="P240" i="1" s="1"/>
  <c r="P238" i="1"/>
  <c r="P237" i="1" s="1"/>
  <c r="P234" i="1"/>
  <c r="P232" i="1"/>
  <c r="P212" i="1"/>
  <c r="P211" i="1" s="1"/>
  <c r="P208" i="1"/>
  <c r="P207" i="1" s="1"/>
  <c r="P205" i="1"/>
  <c r="P202" i="1" s="1"/>
  <c r="P194" i="1"/>
  <c r="P193" i="1" s="1"/>
  <c r="P181" i="1"/>
  <c r="P178" i="1"/>
  <c r="P175" i="1"/>
  <c r="P173" i="1"/>
  <c r="P170" i="1"/>
  <c r="P168" i="1"/>
  <c r="P166" i="1"/>
  <c r="P156" i="1"/>
  <c r="P155" i="1" s="1"/>
  <c r="P152" i="1"/>
  <c r="P150" i="1"/>
  <c r="P148" i="1"/>
  <c r="P145" i="1"/>
  <c r="P143" i="1"/>
  <c r="P141" i="1"/>
  <c r="P139" i="1"/>
  <c r="P132" i="1"/>
  <c r="P129" i="1"/>
  <c r="P127" i="1"/>
  <c r="P122" i="1"/>
  <c r="P121" i="1" s="1"/>
  <c r="P117" i="1"/>
  <c r="P116" i="1" s="1"/>
  <c r="P115" i="1" s="1"/>
  <c r="P113" i="1"/>
  <c r="P112" i="1" s="1"/>
  <c r="P111" i="1" s="1"/>
  <c r="P104" i="1"/>
  <c r="P101" i="1"/>
  <c r="P99" i="1"/>
  <c r="P97" i="1"/>
  <c r="P91" i="1"/>
  <c r="P90" i="1" s="1"/>
  <c r="P88" i="1"/>
  <c r="P86" i="1"/>
  <c r="P83" i="1"/>
  <c r="P79" i="1"/>
  <c r="P76" i="1"/>
  <c r="P74" i="1"/>
  <c r="P70" i="1"/>
  <c r="P66" i="1"/>
  <c r="P62" i="1"/>
  <c r="P59" i="1"/>
  <c r="P57" i="1"/>
  <c r="P54" i="1"/>
  <c r="P50" i="1"/>
  <c r="P47" i="1"/>
  <c r="P45" i="1"/>
  <c r="P43" i="1"/>
  <c r="P40" i="1"/>
  <c r="P37" i="1"/>
  <c r="P35" i="1"/>
  <c r="P33" i="1"/>
  <c r="P29" i="1"/>
  <c r="AI596" i="1" l="1"/>
  <c r="AK596" i="1" s="1"/>
  <c r="AM596" i="1" s="1"/>
  <c r="AI597" i="1"/>
  <c r="AK597" i="1" s="1"/>
  <c r="AM597" i="1" s="1"/>
  <c r="P231" i="1"/>
  <c r="P230" i="1" s="1"/>
  <c r="P352" i="1"/>
  <c r="P147" i="1"/>
  <c r="P138" i="1" s="1"/>
  <c r="P435" i="1"/>
  <c r="P359" i="1"/>
  <c r="P269" i="1"/>
  <c r="P268" i="1" s="1"/>
  <c r="P126" i="1"/>
  <c r="P243" i="1"/>
  <c r="P61" i="1"/>
  <c r="P165" i="1"/>
  <c r="P177" i="1"/>
  <c r="P251" i="1"/>
  <c r="P296" i="1"/>
  <c r="P327" i="1"/>
  <c r="P336" i="1"/>
  <c r="P417" i="1"/>
  <c r="P424" i="1"/>
  <c r="P471" i="1"/>
  <c r="P480" i="1"/>
  <c r="P495" i="1"/>
  <c r="P562" i="1"/>
  <c r="P586" i="1"/>
  <c r="P593" i="1"/>
  <c r="P172" i="1"/>
  <c r="P236" i="1"/>
  <c r="P341" i="1"/>
  <c r="P372" i="1"/>
  <c r="P474" i="1"/>
  <c r="P477" i="1"/>
  <c r="P499" i="1"/>
  <c r="P502" i="1"/>
  <c r="P511" i="1"/>
  <c r="P590" i="1"/>
  <c r="P622" i="1"/>
  <c r="R629" i="1"/>
  <c r="P387" i="1"/>
  <c r="P259" i="1"/>
  <c r="P377" i="1"/>
  <c r="P599" i="1"/>
  <c r="P521" i="1"/>
  <c r="P507" i="1"/>
  <c r="P347" i="1"/>
  <c r="P131" i="1"/>
  <c r="P120" i="1"/>
  <c r="P28" i="1"/>
  <c r="O371" i="1"/>
  <c r="Q371" i="1" s="1"/>
  <c r="S371" i="1" s="1"/>
  <c r="U371" i="1" s="1"/>
  <c r="W371" i="1" s="1"/>
  <c r="Y371" i="1" s="1"/>
  <c r="AA371" i="1" s="1"/>
  <c r="AC371" i="1" s="1"/>
  <c r="AE371" i="1" s="1"/>
  <c r="AG371" i="1" s="1"/>
  <c r="O369" i="1"/>
  <c r="Q369" i="1" s="1"/>
  <c r="S369" i="1" s="1"/>
  <c r="U369" i="1" s="1"/>
  <c r="W369" i="1" s="1"/>
  <c r="Y369" i="1" s="1"/>
  <c r="AA369" i="1" s="1"/>
  <c r="AC369" i="1" s="1"/>
  <c r="AE369" i="1" s="1"/>
  <c r="AG369" i="1" s="1"/>
  <c r="N368" i="1"/>
  <c r="O368" i="1" s="1"/>
  <c r="Q368" i="1" s="1"/>
  <c r="S368" i="1" s="1"/>
  <c r="U368" i="1" s="1"/>
  <c r="W368" i="1" s="1"/>
  <c r="Y368" i="1" s="1"/>
  <c r="AA368" i="1" s="1"/>
  <c r="AC368" i="1" s="1"/>
  <c r="AE368" i="1" s="1"/>
  <c r="AG368" i="1" s="1"/>
  <c r="N370" i="1"/>
  <c r="O370" i="1" s="1"/>
  <c r="Q370" i="1" s="1"/>
  <c r="S370" i="1" s="1"/>
  <c r="U370" i="1" s="1"/>
  <c r="W370" i="1" s="1"/>
  <c r="Y370" i="1" s="1"/>
  <c r="AA370" i="1" s="1"/>
  <c r="AC370" i="1" s="1"/>
  <c r="AE370" i="1" s="1"/>
  <c r="AG370" i="1" s="1"/>
  <c r="N308" i="1"/>
  <c r="O313" i="1"/>
  <c r="Q313" i="1" s="1"/>
  <c r="S313" i="1" s="1"/>
  <c r="U313" i="1" s="1"/>
  <c r="W313" i="1" s="1"/>
  <c r="Y313" i="1" s="1"/>
  <c r="AA313" i="1" s="1"/>
  <c r="AC313" i="1" s="1"/>
  <c r="AE313" i="1" s="1"/>
  <c r="AG313" i="1" s="1"/>
  <c r="O133" i="1"/>
  <c r="Q133" i="1" s="1"/>
  <c r="S133" i="1" s="1"/>
  <c r="U133" i="1" s="1"/>
  <c r="W133" i="1" s="1"/>
  <c r="Y133" i="1" s="1"/>
  <c r="AA133" i="1" s="1"/>
  <c r="AC133" i="1" s="1"/>
  <c r="AE133" i="1" s="1"/>
  <c r="AG133" i="1" s="1"/>
  <c r="N132" i="1"/>
  <c r="N131" i="1" s="1"/>
  <c r="O131" i="1" s="1"/>
  <c r="O58" i="1"/>
  <c r="Q58" i="1" s="1"/>
  <c r="S58" i="1" s="1"/>
  <c r="U58" i="1" s="1"/>
  <c r="W58" i="1" s="1"/>
  <c r="Y58" i="1" s="1"/>
  <c r="AA58" i="1" s="1"/>
  <c r="AC58" i="1" s="1"/>
  <c r="AE58" i="1" s="1"/>
  <c r="AG58" i="1" s="1"/>
  <c r="N57" i="1"/>
  <c r="O57" i="1" s="1"/>
  <c r="Q57" i="1" s="1"/>
  <c r="S57" i="1" s="1"/>
  <c r="U57" i="1" s="1"/>
  <c r="W57" i="1" s="1"/>
  <c r="Y57" i="1" s="1"/>
  <c r="AA57" i="1" s="1"/>
  <c r="AC57" i="1" s="1"/>
  <c r="AE57" i="1" s="1"/>
  <c r="AG57" i="1" s="1"/>
  <c r="O195" i="1"/>
  <c r="Q195" i="1" s="1"/>
  <c r="S195" i="1" s="1"/>
  <c r="U195" i="1" s="1"/>
  <c r="W195" i="1" s="1"/>
  <c r="Y195" i="1" s="1"/>
  <c r="AA195" i="1" s="1"/>
  <c r="AC195" i="1" s="1"/>
  <c r="AE195" i="1" s="1"/>
  <c r="AG195" i="1" s="1"/>
  <c r="N194" i="1"/>
  <c r="N193" i="1" s="1"/>
  <c r="O193" i="1" s="1"/>
  <c r="Q193" i="1" s="1"/>
  <c r="S193" i="1" s="1"/>
  <c r="U193" i="1" s="1"/>
  <c r="W193" i="1" s="1"/>
  <c r="Y193" i="1" s="1"/>
  <c r="AA193" i="1" s="1"/>
  <c r="AC193" i="1" s="1"/>
  <c r="AE193" i="1" s="1"/>
  <c r="AG193" i="1" s="1"/>
  <c r="O614" i="1"/>
  <c r="Q614" i="1" s="1"/>
  <c r="S614" i="1" s="1"/>
  <c r="U614" i="1" s="1"/>
  <c r="W614" i="1" s="1"/>
  <c r="Y614" i="1" s="1"/>
  <c r="AA614" i="1" s="1"/>
  <c r="AC614" i="1" s="1"/>
  <c r="AE614" i="1" s="1"/>
  <c r="AG614" i="1" s="1"/>
  <c r="N613" i="1"/>
  <c r="O613" i="1" s="1"/>
  <c r="Q613" i="1" s="1"/>
  <c r="S613" i="1" s="1"/>
  <c r="U613" i="1" s="1"/>
  <c r="W613" i="1" s="1"/>
  <c r="Y613" i="1" s="1"/>
  <c r="AA613" i="1" s="1"/>
  <c r="AC613" i="1" s="1"/>
  <c r="AE613" i="1" s="1"/>
  <c r="AG613" i="1" s="1"/>
  <c r="O397" i="1"/>
  <c r="Q397" i="1" s="1"/>
  <c r="S397" i="1" s="1"/>
  <c r="U397" i="1" s="1"/>
  <c r="W397" i="1" s="1"/>
  <c r="Y397" i="1" s="1"/>
  <c r="AA397" i="1" s="1"/>
  <c r="AC397" i="1" s="1"/>
  <c r="AE397" i="1" s="1"/>
  <c r="AG397" i="1" s="1"/>
  <c r="N396" i="1"/>
  <c r="O396" i="1" s="1"/>
  <c r="Q396" i="1" s="1"/>
  <c r="S396" i="1" s="1"/>
  <c r="U396" i="1" s="1"/>
  <c r="W396" i="1" s="1"/>
  <c r="Y396" i="1" s="1"/>
  <c r="AA396" i="1" s="1"/>
  <c r="AC396" i="1" s="1"/>
  <c r="AE396" i="1" s="1"/>
  <c r="AG396" i="1" s="1"/>
  <c r="O209" i="1"/>
  <c r="Q209" i="1" s="1"/>
  <c r="S209" i="1" s="1"/>
  <c r="U209" i="1" s="1"/>
  <c r="W209" i="1" s="1"/>
  <c r="Y209" i="1" s="1"/>
  <c r="AA209" i="1" s="1"/>
  <c r="AC209" i="1" s="1"/>
  <c r="AE209" i="1" s="1"/>
  <c r="AG209" i="1" s="1"/>
  <c r="N208" i="1"/>
  <c r="N207" i="1" s="1"/>
  <c r="O207" i="1" s="1"/>
  <c r="Q207" i="1" s="1"/>
  <c r="S207" i="1" s="1"/>
  <c r="U207" i="1" s="1"/>
  <c r="W207" i="1" s="1"/>
  <c r="Y207" i="1" s="1"/>
  <c r="AA207" i="1" s="1"/>
  <c r="AC207" i="1" s="1"/>
  <c r="AE207" i="1" s="1"/>
  <c r="AG207" i="1" s="1"/>
  <c r="O213" i="1"/>
  <c r="Q213" i="1" s="1"/>
  <c r="S213" i="1" s="1"/>
  <c r="U213" i="1" s="1"/>
  <c r="W213" i="1" s="1"/>
  <c r="Y213" i="1" s="1"/>
  <c r="AA213" i="1" s="1"/>
  <c r="AC213" i="1" s="1"/>
  <c r="AE213" i="1" s="1"/>
  <c r="AG213" i="1" s="1"/>
  <c r="N212" i="1"/>
  <c r="O212" i="1" s="1"/>
  <c r="Q212" i="1" s="1"/>
  <c r="S212" i="1" s="1"/>
  <c r="U212" i="1" s="1"/>
  <c r="W212" i="1" s="1"/>
  <c r="Y212" i="1" s="1"/>
  <c r="AA212" i="1" s="1"/>
  <c r="AC212" i="1" s="1"/>
  <c r="AE212" i="1" s="1"/>
  <c r="AG212" i="1" s="1"/>
  <c r="AI212" i="1" l="1"/>
  <c r="AK212" i="1" s="1"/>
  <c r="AM212" i="1" s="1"/>
  <c r="AI213" i="1"/>
  <c r="AK213" i="1" s="1"/>
  <c r="AM213" i="1" s="1"/>
  <c r="AI209" i="1"/>
  <c r="AK209" i="1" s="1"/>
  <c r="AM209" i="1" s="1"/>
  <c r="AI397" i="1"/>
  <c r="AK397" i="1" s="1"/>
  <c r="AM397" i="1" s="1"/>
  <c r="AI614" i="1"/>
  <c r="AK614" i="1" s="1"/>
  <c r="AM614" i="1" s="1"/>
  <c r="AI195" i="1"/>
  <c r="AK195" i="1" s="1"/>
  <c r="AM195" i="1" s="1"/>
  <c r="AI58" i="1"/>
  <c r="AK58" i="1" s="1"/>
  <c r="AM58" i="1" s="1"/>
  <c r="AI133" i="1"/>
  <c r="AK133" i="1" s="1"/>
  <c r="AM133" i="1" s="1"/>
  <c r="AI368" i="1"/>
  <c r="AK368" i="1" s="1"/>
  <c r="AM368" i="1" s="1"/>
  <c r="AI371" i="1"/>
  <c r="AK371" i="1" s="1"/>
  <c r="AM371" i="1" s="1"/>
  <c r="AI207" i="1"/>
  <c r="AK207" i="1" s="1"/>
  <c r="AM207" i="1" s="1"/>
  <c r="AI396" i="1"/>
  <c r="AK396" i="1" s="1"/>
  <c r="AM396" i="1" s="1"/>
  <c r="AI613" i="1"/>
  <c r="AK613" i="1" s="1"/>
  <c r="AM613" i="1" s="1"/>
  <c r="AI193" i="1"/>
  <c r="AK193" i="1" s="1"/>
  <c r="AM193" i="1" s="1"/>
  <c r="AI57" i="1"/>
  <c r="AK57" i="1" s="1"/>
  <c r="AM57" i="1" s="1"/>
  <c r="AI313" i="1"/>
  <c r="AK313" i="1" s="1"/>
  <c r="AM313" i="1" s="1"/>
  <c r="AI370" i="1"/>
  <c r="AK370" i="1" s="1"/>
  <c r="AM370" i="1" s="1"/>
  <c r="AI369" i="1"/>
  <c r="AK369" i="1" s="1"/>
  <c r="AM369" i="1" s="1"/>
  <c r="P335" i="1"/>
  <c r="P295" i="1" s="1"/>
  <c r="P423" i="1"/>
  <c r="P515" i="1"/>
  <c r="O208" i="1"/>
  <c r="Q208" i="1" s="1"/>
  <c r="S208" i="1" s="1"/>
  <c r="U208" i="1" s="1"/>
  <c r="W208" i="1" s="1"/>
  <c r="Y208" i="1" s="1"/>
  <c r="AA208" i="1" s="1"/>
  <c r="AC208" i="1" s="1"/>
  <c r="AE208" i="1" s="1"/>
  <c r="AG208" i="1" s="1"/>
  <c r="O132" i="1"/>
  <c r="Q132" i="1" s="1"/>
  <c r="S132" i="1" s="1"/>
  <c r="U132" i="1" s="1"/>
  <c r="W132" i="1" s="1"/>
  <c r="Y132" i="1" s="1"/>
  <c r="AA132" i="1" s="1"/>
  <c r="AC132" i="1" s="1"/>
  <c r="AE132" i="1" s="1"/>
  <c r="AG132" i="1" s="1"/>
  <c r="P134" i="1"/>
  <c r="P491" i="1"/>
  <c r="P467" i="1"/>
  <c r="P413" i="1"/>
  <c r="O194" i="1"/>
  <c r="Q194" i="1" s="1"/>
  <c r="S194" i="1" s="1"/>
  <c r="U194" i="1" s="1"/>
  <c r="W194" i="1" s="1"/>
  <c r="Y194" i="1" s="1"/>
  <c r="AA194" i="1" s="1"/>
  <c r="AC194" i="1" s="1"/>
  <c r="AE194" i="1" s="1"/>
  <c r="AG194" i="1" s="1"/>
  <c r="P585" i="1"/>
  <c r="P386" i="1"/>
  <c r="P250" i="1"/>
  <c r="P346" i="1"/>
  <c r="P125" i="1"/>
  <c r="Q131" i="1"/>
  <c r="S131" i="1" s="1"/>
  <c r="U131" i="1" s="1"/>
  <c r="W131" i="1" s="1"/>
  <c r="Y131" i="1" s="1"/>
  <c r="AA131" i="1" s="1"/>
  <c r="AC131" i="1" s="1"/>
  <c r="AE131" i="1" s="1"/>
  <c r="AG131" i="1" s="1"/>
  <c r="P110" i="1"/>
  <c r="P27" i="1"/>
  <c r="N395" i="1"/>
  <c r="O395" i="1" s="1"/>
  <c r="Q395" i="1" s="1"/>
  <c r="S395" i="1" s="1"/>
  <c r="U395" i="1" s="1"/>
  <c r="W395" i="1" s="1"/>
  <c r="Y395" i="1" s="1"/>
  <c r="AA395" i="1" s="1"/>
  <c r="AC395" i="1" s="1"/>
  <c r="AE395" i="1" s="1"/>
  <c r="AG395" i="1" s="1"/>
  <c r="N612" i="1"/>
  <c r="N211" i="1"/>
  <c r="O211" i="1" s="1"/>
  <c r="Q211" i="1" s="1"/>
  <c r="S211" i="1" s="1"/>
  <c r="U211" i="1" s="1"/>
  <c r="W211" i="1" s="1"/>
  <c r="Y211" i="1" s="1"/>
  <c r="AA211" i="1" s="1"/>
  <c r="AC211" i="1" s="1"/>
  <c r="AE211" i="1" s="1"/>
  <c r="AG211" i="1" s="1"/>
  <c r="N627" i="1"/>
  <c r="N625" i="1"/>
  <c r="N623" i="1"/>
  <c r="N609" i="1"/>
  <c r="N608" i="1" s="1"/>
  <c r="N604" i="1"/>
  <c r="N601" i="1"/>
  <c r="N594" i="1"/>
  <c r="N593" i="1" s="1"/>
  <c r="N591" i="1"/>
  <c r="N590" i="1" s="1"/>
  <c r="N587" i="1"/>
  <c r="N583" i="1"/>
  <c r="N582" i="1" s="1"/>
  <c r="N580" i="1"/>
  <c r="N579" i="1" s="1"/>
  <c r="N577" i="1"/>
  <c r="N575" i="1"/>
  <c r="N571" i="1"/>
  <c r="N567" i="1"/>
  <c r="N563" i="1"/>
  <c r="N560" i="1"/>
  <c r="N559" i="1" s="1"/>
  <c r="N555" i="1"/>
  <c r="N551" i="1"/>
  <c r="N548" i="1"/>
  <c r="N545" i="1"/>
  <c r="N542" i="1"/>
  <c r="N539" i="1"/>
  <c r="N536" i="1"/>
  <c r="N533" i="1"/>
  <c r="N530" i="1"/>
  <c r="N527" i="1"/>
  <c r="N524" i="1"/>
  <c r="N522" i="1"/>
  <c r="N517" i="1"/>
  <c r="N516" i="1" s="1"/>
  <c r="N513" i="1"/>
  <c r="N509" i="1"/>
  <c r="N508" i="1" s="1"/>
  <c r="N503" i="1"/>
  <c r="N500" i="1"/>
  <c r="N496" i="1"/>
  <c r="N493" i="1"/>
  <c r="N488" i="1"/>
  <c r="N487" i="1" s="1"/>
  <c r="N485" i="1"/>
  <c r="N484" i="1" s="1"/>
  <c r="N482" i="1"/>
  <c r="N481" i="1" s="1"/>
  <c r="N478" i="1"/>
  <c r="N475" i="1"/>
  <c r="N472" i="1"/>
  <c r="N469" i="1"/>
  <c r="N468" i="1" s="1"/>
  <c r="N464" i="1"/>
  <c r="N461" i="1"/>
  <c r="N459" i="1"/>
  <c r="N456" i="1"/>
  <c r="N453" i="1"/>
  <c r="N450" i="1"/>
  <c r="N447" i="1"/>
  <c r="N444" i="1"/>
  <c r="N441" i="1"/>
  <c r="N439" i="1"/>
  <c r="N436" i="1"/>
  <c r="N433" i="1"/>
  <c r="N431" i="1"/>
  <c r="N429" i="1"/>
  <c r="N427" i="1"/>
  <c r="N425" i="1"/>
  <c r="N418" i="1"/>
  <c r="N415" i="1"/>
  <c r="N391" i="1"/>
  <c r="N388" i="1"/>
  <c r="N387" i="1" s="1"/>
  <c r="N384" i="1"/>
  <c r="N380" i="1"/>
  <c r="N378" i="1"/>
  <c r="N373" i="1"/>
  <c r="N366" i="1"/>
  <c r="N364" i="1"/>
  <c r="N362" i="1"/>
  <c r="N360" i="1"/>
  <c r="N357" i="1"/>
  <c r="N355" i="1"/>
  <c r="N353" i="1"/>
  <c r="N348" i="1"/>
  <c r="N347" i="1" s="1"/>
  <c r="N344" i="1"/>
  <c r="N342" i="1"/>
  <c r="N339" i="1"/>
  <c r="N337" i="1"/>
  <c r="N330" i="1"/>
  <c r="N328" i="1"/>
  <c r="N325" i="1"/>
  <c r="N305" i="1"/>
  <c r="N303" i="1"/>
  <c r="N299" i="1"/>
  <c r="N297" i="1"/>
  <c r="N291" i="1"/>
  <c r="N286" i="1"/>
  <c r="N283" i="1"/>
  <c r="N281" i="1"/>
  <c r="N279" i="1"/>
  <c r="N277" i="1"/>
  <c r="N270" i="1"/>
  <c r="N264" i="1"/>
  <c r="N260" i="1"/>
  <c r="N256" i="1"/>
  <c r="N252" i="1"/>
  <c r="N248" i="1"/>
  <c r="N247" i="1" s="1"/>
  <c r="N245" i="1"/>
  <c r="N244" i="1" s="1"/>
  <c r="N241" i="1"/>
  <c r="N238" i="1"/>
  <c r="N234" i="1"/>
  <c r="N232" i="1"/>
  <c r="N205" i="1"/>
  <c r="N181" i="1"/>
  <c r="N178" i="1"/>
  <c r="N175" i="1"/>
  <c r="N173" i="1"/>
  <c r="N170" i="1"/>
  <c r="N168" i="1"/>
  <c r="N166" i="1"/>
  <c r="N156" i="1"/>
  <c r="N155" i="1" s="1"/>
  <c r="N152" i="1"/>
  <c r="N150" i="1"/>
  <c r="N148" i="1"/>
  <c r="N145" i="1"/>
  <c r="N143" i="1"/>
  <c r="N141" i="1"/>
  <c r="N139" i="1"/>
  <c r="N129" i="1"/>
  <c r="N127" i="1"/>
  <c r="N122" i="1"/>
  <c r="N117" i="1"/>
  <c r="N116" i="1" s="1"/>
  <c r="N115" i="1" s="1"/>
  <c r="N113" i="1"/>
  <c r="N112" i="1" s="1"/>
  <c r="N111" i="1" s="1"/>
  <c r="N104" i="1"/>
  <c r="N101" i="1"/>
  <c r="N99" i="1"/>
  <c r="N97" i="1"/>
  <c r="N91" i="1"/>
  <c r="N90" i="1" s="1"/>
  <c r="N88" i="1"/>
  <c r="N86" i="1"/>
  <c r="N83" i="1"/>
  <c r="N79" i="1"/>
  <c r="N76" i="1"/>
  <c r="N74" i="1"/>
  <c r="N70" i="1"/>
  <c r="N66" i="1"/>
  <c r="N62" i="1"/>
  <c r="N59" i="1"/>
  <c r="N54" i="1"/>
  <c r="N50" i="1"/>
  <c r="N47" i="1"/>
  <c r="N45" i="1"/>
  <c r="N43" i="1"/>
  <c r="N40" i="1"/>
  <c r="N37" i="1"/>
  <c r="N35" i="1"/>
  <c r="N33" i="1"/>
  <c r="N29" i="1"/>
  <c r="AI131" i="1" l="1"/>
  <c r="AK131" i="1" s="1"/>
  <c r="AM131" i="1" s="1"/>
  <c r="AI194" i="1"/>
  <c r="AK194" i="1" s="1"/>
  <c r="AM194" i="1" s="1"/>
  <c r="AI208" i="1"/>
  <c r="AK208" i="1" s="1"/>
  <c r="AM208" i="1" s="1"/>
  <c r="AI211" i="1"/>
  <c r="AK211" i="1" s="1"/>
  <c r="AM211" i="1" s="1"/>
  <c r="AI395" i="1"/>
  <c r="AK395" i="1" s="1"/>
  <c r="AM395" i="1" s="1"/>
  <c r="AI132" i="1"/>
  <c r="AK132" i="1" s="1"/>
  <c r="AM132" i="1" s="1"/>
  <c r="N28" i="1"/>
  <c r="N435" i="1"/>
  <c r="N424" i="1"/>
  <c r="P629" i="1"/>
  <c r="N359" i="1"/>
  <c r="O612" i="1"/>
  <c r="Q612" i="1" s="1"/>
  <c r="S612" i="1" s="1"/>
  <c r="U612" i="1" s="1"/>
  <c r="W612" i="1" s="1"/>
  <c r="Y612" i="1" s="1"/>
  <c r="AA612" i="1" s="1"/>
  <c r="AC612" i="1" s="1"/>
  <c r="AE612" i="1" s="1"/>
  <c r="AG612" i="1" s="1"/>
  <c r="N611" i="1"/>
  <c r="O611" i="1" s="1"/>
  <c r="Q611" i="1" s="1"/>
  <c r="S611" i="1" s="1"/>
  <c r="U611" i="1" s="1"/>
  <c r="W611" i="1" s="1"/>
  <c r="Y611" i="1" s="1"/>
  <c r="AA611" i="1" s="1"/>
  <c r="AC611" i="1" s="1"/>
  <c r="AE611" i="1" s="1"/>
  <c r="AG611" i="1" s="1"/>
  <c r="N296" i="1"/>
  <c r="N562" i="1"/>
  <c r="N521" i="1"/>
  <c r="N172" i="1"/>
  <c r="N352" i="1"/>
  <c r="N147" i="1"/>
  <c r="N138" i="1" s="1"/>
  <c r="N341" i="1"/>
  <c r="N243" i="1"/>
  <c r="N480" i="1"/>
  <c r="N507" i="1"/>
  <c r="N121" i="1"/>
  <c r="N126" i="1"/>
  <c r="N125" i="1" s="1"/>
  <c r="N231" i="1"/>
  <c r="N237" i="1"/>
  <c r="N251" i="1"/>
  <c r="N259" i="1"/>
  <c r="N269" i="1"/>
  <c r="N290" i="1"/>
  <c r="N307" i="1"/>
  <c r="N327" i="1"/>
  <c r="N336" i="1"/>
  <c r="N372" i="1"/>
  <c r="N417" i="1"/>
  <c r="N474" i="1"/>
  <c r="N492" i="1"/>
  <c r="N499" i="1"/>
  <c r="N512" i="1"/>
  <c r="N586" i="1"/>
  <c r="N603" i="1"/>
  <c r="N177" i="1"/>
  <c r="N240" i="1"/>
  <c r="N255" i="1"/>
  <c r="N285" i="1"/>
  <c r="N324" i="1"/>
  <c r="N414" i="1"/>
  <c r="N413" i="1" s="1"/>
  <c r="N471" i="1"/>
  <c r="N477" i="1"/>
  <c r="N495" i="1"/>
  <c r="N502" i="1"/>
  <c r="N600" i="1"/>
  <c r="N622" i="1"/>
  <c r="N554" i="1"/>
  <c r="N390" i="1"/>
  <c r="N386" i="1" s="1"/>
  <c r="N377" i="1"/>
  <c r="N202" i="1"/>
  <c r="N165" i="1"/>
  <c r="N61" i="1"/>
  <c r="M105" i="1"/>
  <c r="O105" i="1" s="1"/>
  <c r="Q105" i="1" s="1"/>
  <c r="S105" i="1" s="1"/>
  <c r="U105" i="1" s="1"/>
  <c r="W105" i="1" s="1"/>
  <c r="Y105" i="1" s="1"/>
  <c r="AA105" i="1" s="1"/>
  <c r="AC105" i="1" s="1"/>
  <c r="AE105" i="1" s="1"/>
  <c r="AG105" i="1" s="1"/>
  <c r="L104" i="1"/>
  <c r="M102" i="1"/>
  <c r="O102" i="1" s="1"/>
  <c r="Q102" i="1" s="1"/>
  <c r="S102" i="1" s="1"/>
  <c r="U102" i="1" s="1"/>
  <c r="W102" i="1" s="1"/>
  <c r="Y102" i="1" s="1"/>
  <c r="AA102" i="1" s="1"/>
  <c r="AC102" i="1" s="1"/>
  <c r="AE102" i="1" s="1"/>
  <c r="AG102" i="1" s="1"/>
  <c r="M103" i="1"/>
  <c r="O103" i="1" s="1"/>
  <c r="Q103" i="1" s="1"/>
  <c r="S103" i="1" s="1"/>
  <c r="U103" i="1" s="1"/>
  <c r="W103" i="1" s="1"/>
  <c r="Y103" i="1" s="1"/>
  <c r="AA103" i="1" s="1"/>
  <c r="AC103" i="1" s="1"/>
  <c r="AE103" i="1" s="1"/>
  <c r="AG103" i="1" s="1"/>
  <c r="L101" i="1"/>
  <c r="L83" i="1"/>
  <c r="M84" i="1"/>
  <c r="O84" i="1" s="1"/>
  <c r="Q84" i="1" s="1"/>
  <c r="S84" i="1" s="1"/>
  <c r="U84" i="1" s="1"/>
  <c r="W84" i="1" s="1"/>
  <c r="Y84" i="1" s="1"/>
  <c r="AA84" i="1" s="1"/>
  <c r="AC84" i="1" s="1"/>
  <c r="AE84" i="1" s="1"/>
  <c r="AG84" i="1" s="1"/>
  <c r="AI103" i="1" l="1"/>
  <c r="AK103" i="1" s="1"/>
  <c r="AM103" i="1" s="1"/>
  <c r="AI612" i="1"/>
  <c r="AK612" i="1" s="1"/>
  <c r="AM612" i="1" s="1"/>
  <c r="AI84" i="1"/>
  <c r="AK84" i="1" s="1"/>
  <c r="AM84" i="1" s="1"/>
  <c r="AI102" i="1"/>
  <c r="AK102" i="1" s="1"/>
  <c r="AM102" i="1" s="1"/>
  <c r="AI105" i="1"/>
  <c r="AK105" i="1" s="1"/>
  <c r="AM105" i="1" s="1"/>
  <c r="AI611" i="1"/>
  <c r="AK611" i="1" s="1"/>
  <c r="AM611" i="1" s="1"/>
  <c r="N467" i="1"/>
  <c r="N515" i="1"/>
  <c r="N423" i="1"/>
  <c r="N268" i="1"/>
  <c r="N134" i="1"/>
  <c r="N250" i="1"/>
  <c r="N346" i="1"/>
  <c r="N599" i="1"/>
  <c r="N585" i="1"/>
  <c r="N120" i="1"/>
  <c r="N511" i="1"/>
  <c r="N491" i="1"/>
  <c r="N335" i="1"/>
  <c r="N236" i="1"/>
  <c r="N230" i="1"/>
  <c r="N27" i="1"/>
  <c r="L79" i="1"/>
  <c r="M82" i="1"/>
  <c r="O82" i="1" s="1"/>
  <c r="Q82" i="1" s="1"/>
  <c r="S82" i="1" s="1"/>
  <c r="U82" i="1" s="1"/>
  <c r="W82" i="1" s="1"/>
  <c r="Y82" i="1" s="1"/>
  <c r="AA82" i="1" s="1"/>
  <c r="AC82" i="1" s="1"/>
  <c r="AE82" i="1" s="1"/>
  <c r="AG82" i="1" s="1"/>
  <c r="M46" i="1"/>
  <c r="O46" i="1" s="1"/>
  <c r="Q46" i="1" s="1"/>
  <c r="S46" i="1" s="1"/>
  <c r="U46" i="1" s="1"/>
  <c r="W46" i="1" s="1"/>
  <c r="Y46" i="1" s="1"/>
  <c r="AA46" i="1" s="1"/>
  <c r="AC46" i="1" s="1"/>
  <c r="AE46" i="1" s="1"/>
  <c r="AG46" i="1" s="1"/>
  <c r="L45" i="1"/>
  <c r="M45" i="1" s="1"/>
  <c r="O45" i="1" s="1"/>
  <c r="Q45" i="1" s="1"/>
  <c r="S45" i="1" s="1"/>
  <c r="U45" i="1" s="1"/>
  <c r="W45" i="1" s="1"/>
  <c r="Y45" i="1" s="1"/>
  <c r="AA45" i="1" s="1"/>
  <c r="AC45" i="1" s="1"/>
  <c r="AE45" i="1" s="1"/>
  <c r="AG45" i="1" s="1"/>
  <c r="L43" i="1"/>
  <c r="M171" i="1"/>
  <c r="O171" i="1" s="1"/>
  <c r="Q171" i="1" s="1"/>
  <c r="S171" i="1" s="1"/>
  <c r="U171" i="1" s="1"/>
  <c r="W171" i="1" s="1"/>
  <c r="Y171" i="1" s="1"/>
  <c r="AA171" i="1" s="1"/>
  <c r="AC171" i="1" s="1"/>
  <c r="AE171" i="1" s="1"/>
  <c r="AG171" i="1" s="1"/>
  <c r="L170" i="1"/>
  <c r="M170" i="1" s="1"/>
  <c r="O170" i="1" s="1"/>
  <c r="Q170" i="1" s="1"/>
  <c r="S170" i="1" s="1"/>
  <c r="U170" i="1" s="1"/>
  <c r="W170" i="1" s="1"/>
  <c r="Y170" i="1" s="1"/>
  <c r="AA170" i="1" s="1"/>
  <c r="AC170" i="1" s="1"/>
  <c r="AE170" i="1" s="1"/>
  <c r="AG170" i="1" s="1"/>
  <c r="M154" i="1"/>
  <c r="O154" i="1" s="1"/>
  <c r="Q154" i="1" s="1"/>
  <c r="S154" i="1" s="1"/>
  <c r="U154" i="1" s="1"/>
  <c r="W154" i="1" s="1"/>
  <c r="Y154" i="1" s="1"/>
  <c r="AA154" i="1" s="1"/>
  <c r="AC154" i="1" s="1"/>
  <c r="AE154" i="1" s="1"/>
  <c r="AG154" i="1" s="1"/>
  <c r="L152" i="1"/>
  <c r="M152" i="1" s="1"/>
  <c r="O152" i="1" s="1"/>
  <c r="Q152" i="1" s="1"/>
  <c r="S152" i="1" s="1"/>
  <c r="U152" i="1" s="1"/>
  <c r="W152" i="1" s="1"/>
  <c r="Y152" i="1" s="1"/>
  <c r="AA152" i="1" s="1"/>
  <c r="AC152" i="1" s="1"/>
  <c r="AE152" i="1" s="1"/>
  <c r="AG152" i="1" s="1"/>
  <c r="L150" i="1"/>
  <c r="M150" i="1" s="1"/>
  <c r="O150" i="1" s="1"/>
  <c r="Q150" i="1" s="1"/>
  <c r="S150" i="1" s="1"/>
  <c r="U150" i="1" s="1"/>
  <c r="W150" i="1" s="1"/>
  <c r="Y150" i="1" s="1"/>
  <c r="AA150" i="1" s="1"/>
  <c r="AC150" i="1" s="1"/>
  <c r="AE150" i="1" s="1"/>
  <c r="AG150" i="1" s="1"/>
  <c r="L148" i="1"/>
  <c r="M148" i="1" s="1"/>
  <c r="O148" i="1" s="1"/>
  <c r="Q148" i="1" s="1"/>
  <c r="S148" i="1" s="1"/>
  <c r="U148" i="1" s="1"/>
  <c r="W148" i="1" s="1"/>
  <c r="Y148" i="1" s="1"/>
  <c r="AA148" i="1" s="1"/>
  <c r="AC148" i="1" s="1"/>
  <c r="AE148" i="1" s="1"/>
  <c r="AG148" i="1" s="1"/>
  <c r="M149" i="1"/>
  <c r="O149" i="1" s="1"/>
  <c r="Q149" i="1" s="1"/>
  <c r="S149" i="1" s="1"/>
  <c r="U149" i="1" s="1"/>
  <c r="W149" i="1" s="1"/>
  <c r="Y149" i="1" s="1"/>
  <c r="AA149" i="1" s="1"/>
  <c r="AC149" i="1" s="1"/>
  <c r="AE149" i="1" s="1"/>
  <c r="AG149" i="1" s="1"/>
  <c r="M151" i="1"/>
  <c r="O151" i="1" s="1"/>
  <c r="Q151" i="1" s="1"/>
  <c r="S151" i="1" s="1"/>
  <c r="U151" i="1" s="1"/>
  <c r="W151" i="1" s="1"/>
  <c r="Y151" i="1" s="1"/>
  <c r="AA151" i="1" s="1"/>
  <c r="AC151" i="1" s="1"/>
  <c r="AE151" i="1" s="1"/>
  <c r="AG151" i="1" s="1"/>
  <c r="L145" i="1"/>
  <c r="L391" i="1"/>
  <c r="M392" i="1"/>
  <c r="O392" i="1" s="1"/>
  <c r="Q392" i="1" s="1"/>
  <c r="S392" i="1" s="1"/>
  <c r="U392" i="1" s="1"/>
  <c r="W392" i="1" s="1"/>
  <c r="Y392" i="1" s="1"/>
  <c r="AA392" i="1" s="1"/>
  <c r="AC392" i="1" s="1"/>
  <c r="AE392" i="1" s="1"/>
  <c r="AG392" i="1" s="1"/>
  <c r="L156" i="1"/>
  <c r="M156" i="1" s="1"/>
  <c r="O156" i="1" s="1"/>
  <c r="Q156" i="1" s="1"/>
  <c r="S156" i="1" s="1"/>
  <c r="U156" i="1" s="1"/>
  <c r="W156" i="1" s="1"/>
  <c r="Y156" i="1" s="1"/>
  <c r="AA156" i="1" s="1"/>
  <c r="AC156" i="1" s="1"/>
  <c r="AE156" i="1" s="1"/>
  <c r="AG156" i="1" s="1"/>
  <c r="M157" i="1"/>
  <c r="O157" i="1" s="1"/>
  <c r="Q157" i="1" s="1"/>
  <c r="S157" i="1" s="1"/>
  <c r="U157" i="1" s="1"/>
  <c r="W157" i="1" s="1"/>
  <c r="Y157" i="1" s="1"/>
  <c r="AA157" i="1" s="1"/>
  <c r="AC157" i="1" s="1"/>
  <c r="AE157" i="1" s="1"/>
  <c r="AG157" i="1" s="1"/>
  <c r="AI392" i="1" l="1"/>
  <c r="AK392" i="1" s="1"/>
  <c r="AM392" i="1" s="1"/>
  <c r="AI149" i="1"/>
  <c r="AK149" i="1" s="1"/>
  <c r="AM149" i="1" s="1"/>
  <c r="AI150" i="1"/>
  <c r="AK150" i="1" s="1"/>
  <c r="AM150" i="1" s="1"/>
  <c r="AI154" i="1"/>
  <c r="AK154" i="1" s="1"/>
  <c r="AM154" i="1" s="1"/>
  <c r="AI171" i="1"/>
  <c r="AK171" i="1" s="1"/>
  <c r="AM171" i="1" s="1"/>
  <c r="AI45" i="1"/>
  <c r="AK45" i="1" s="1"/>
  <c r="AM45" i="1" s="1"/>
  <c r="AI82" i="1"/>
  <c r="AK82" i="1" s="1"/>
  <c r="AM82" i="1" s="1"/>
  <c r="AI157" i="1"/>
  <c r="AK157" i="1" s="1"/>
  <c r="AM157" i="1" s="1"/>
  <c r="AI156" i="1"/>
  <c r="AK156" i="1" s="1"/>
  <c r="AM156" i="1" s="1"/>
  <c r="AI151" i="1"/>
  <c r="AK151" i="1" s="1"/>
  <c r="AM151" i="1" s="1"/>
  <c r="AI148" i="1"/>
  <c r="AK148" i="1" s="1"/>
  <c r="AM148" i="1" s="1"/>
  <c r="AI152" i="1"/>
  <c r="AK152" i="1" s="1"/>
  <c r="AM152" i="1" s="1"/>
  <c r="AI170" i="1"/>
  <c r="AK170" i="1" s="1"/>
  <c r="AM170" i="1" s="1"/>
  <c r="AI46" i="1"/>
  <c r="AK46" i="1" s="1"/>
  <c r="AM46" i="1" s="1"/>
  <c r="N295" i="1"/>
  <c r="N110" i="1"/>
  <c r="L155" i="1"/>
  <c r="M155" i="1" s="1"/>
  <c r="O155" i="1" s="1"/>
  <c r="Q155" i="1" s="1"/>
  <c r="S155" i="1" s="1"/>
  <c r="U155" i="1" s="1"/>
  <c r="W155" i="1" s="1"/>
  <c r="Y155" i="1" s="1"/>
  <c r="AA155" i="1" s="1"/>
  <c r="AC155" i="1" s="1"/>
  <c r="AE155" i="1" s="1"/>
  <c r="AG155" i="1" s="1"/>
  <c r="L147" i="1"/>
  <c r="M147" i="1" s="1"/>
  <c r="O147" i="1" s="1"/>
  <c r="Q147" i="1" s="1"/>
  <c r="S147" i="1" s="1"/>
  <c r="U147" i="1" s="1"/>
  <c r="W147" i="1" s="1"/>
  <c r="Y147" i="1" s="1"/>
  <c r="AA147" i="1" s="1"/>
  <c r="AC147" i="1" s="1"/>
  <c r="AE147" i="1" s="1"/>
  <c r="AG147" i="1" s="1"/>
  <c r="L575" i="1"/>
  <c r="M575" i="1" s="1"/>
  <c r="O575" i="1" s="1"/>
  <c r="Q575" i="1" s="1"/>
  <c r="S575" i="1" s="1"/>
  <c r="U575" i="1" s="1"/>
  <c r="W575" i="1" s="1"/>
  <c r="Y575" i="1" s="1"/>
  <c r="AA575" i="1" s="1"/>
  <c r="AC575" i="1" s="1"/>
  <c r="AE575" i="1" s="1"/>
  <c r="AG575" i="1" s="1"/>
  <c r="M576" i="1"/>
  <c r="O576" i="1" s="1"/>
  <c r="Q576" i="1" s="1"/>
  <c r="S576" i="1" s="1"/>
  <c r="U576" i="1" s="1"/>
  <c r="W576" i="1" s="1"/>
  <c r="Y576" i="1" s="1"/>
  <c r="AA576" i="1" s="1"/>
  <c r="AC576" i="1" s="1"/>
  <c r="AE576" i="1" s="1"/>
  <c r="AG576" i="1" s="1"/>
  <c r="L627" i="1"/>
  <c r="L625" i="1"/>
  <c r="L623" i="1"/>
  <c r="L609" i="1"/>
  <c r="L604" i="1"/>
  <c r="L603" i="1" s="1"/>
  <c r="L601" i="1"/>
  <c r="L594" i="1"/>
  <c r="L591" i="1"/>
  <c r="L590" i="1" s="1"/>
  <c r="L587" i="1"/>
  <c r="L586" i="1" s="1"/>
  <c r="L583" i="1"/>
  <c r="L582" i="1" s="1"/>
  <c r="L580" i="1"/>
  <c r="L577" i="1"/>
  <c r="L571" i="1"/>
  <c r="L567" i="1"/>
  <c r="L563" i="1"/>
  <c r="L560" i="1"/>
  <c r="L555" i="1"/>
  <c r="L554" i="1" s="1"/>
  <c r="L551" i="1"/>
  <c r="L548" i="1"/>
  <c r="L545" i="1"/>
  <c r="L542" i="1"/>
  <c r="L539" i="1"/>
  <c r="L536" i="1"/>
  <c r="L533" i="1"/>
  <c r="L530" i="1"/>
  <c r="L527" i="1"/>
  <c r="L524" i="1"/>
  <c r="L522" i="1"/>
  <c r="L517" i="1"/>
  <c r="L516" i="1" s="1"/>
  <c r="L513" i="1"/>
  <c r="L512" i="1" s="1"/>
  <c r="L511" i="1" s="1"/>
  <c r="L509" i="1"/>
  <c r="L508" i="1" s="1"/>
  <c r="L507" i="1" s="1"/>
  <c r="L503" i="1"/>
  <c r="L500" i="1"/>
  <c r="L499" i="1" s="1"/>
  <c r="L496" i="1"/>
  <c r="L495" i="1" s="1"/>
  <c r="L493" i="1"/>
  <c r="L488" i="1"/>
  <c r="L485" i="1"/>
  <c r="L482" i="1"/>
  <c r="L481" i="1" s="1"/>
  <c r="L478" i="1"/>
  <c r="L477" i="1" s="1"/>
  <c r="L475" i="1"/>
  <c r="L472" i="1"/>
  <c r="L469" i="1"/>
  <c r="L464" i="1"/>
  <c r="L461" i="1"/>
  <c r="L459" i="1"/>
  <c r="L456" i="1"/>
  <c r="L453" i="1"/>
  <c r="L450" i="1"/>
  <c r="L447" i="1"/>
  <c r="L444" i="1"/>
  <c r="L441" i="1"/>
  <c r="L439" i="1"/>
  <c r="L436" i="1"/>
  <c r="L433" i="1"/>
  <c r="L431" i="1"/>
  <c r="L429" i="1"/>
  <c r="L427" i="1"/>
  <c r="L425" i="1"/>
  <c r="L418" i="1"/>
  <c r="L417" i="1" s="1"/>
  <c r="L415" i="1"/>
  <c r="L414" i="1" s="1"/>
  <c r="L390" i="1"/>
  <c r="L388" i="1"/>
  <c r="L384" i="1"/>
  <c r="L380" i="1"/>
  <c r="L378" i="1"/>
  <c r="L373" i="1"/>
  <c r="L372" i="1" s="1"/>
  <c r="L366" i="1"/>
  <c r="L364" i="1"/>
  <c r="L362" i="1"/>
  <c r="L360" i="1"/>
  <c r="L357" i="1"/>
  <c r="L355" i="1"/>
  <c r="L353" i="1"/>
  <c r="L348" i="1"/>
  <c r="L347" i="1" s="1"/>
  <c r="L344" i="1"/>
  <c r="L342" i="1"/>
  <c r="L339" i="1"/>
  <c r="L337" i="1"/>
  <c r="L330" i="1"/>
  <c r="L328" i="1"/>
  <c r="L325" i="1"/>
  <c r="L308" i="1"/>
  <c r="L305" i="1"/>
  <c r="L303" i="1"/>
  <c r="L299" i="1"/>
  <c r="L297" i="1"/>
  <c r="L291" i="1"/>
  <c r="L286" i="1"/>
  <c r="L283" i="1"/>
  <c r="L281" i="1"/>
  <c r="L279" i="1"/>
  <c r="L277" i="1"/>
  <c r="L270" i="1"/>
  <c r="L264" i="1"/>
  <c r="L260" i="1"/>
  <c r="L256" i="1"/>
  <c r="L252" i="1"/>
  <c r="L248" i="1"/>
  <c r="L245" i="1"/>
  <c r="L241" i="1"/>
  <c r="L240" i="1" s="1"/>
  <c r="L238" i="1"/>
  <c r="L237" i="1" s="1"/>
  <c r="L234" i="1"/>
  <c r="L232" i="1"/>
  <c r="L205" i="1"/>
  <c r="L202" i="1" s="1"/>
  <c r="L181" i="1"/>
  <c r="L178" i="1"/>
  <c r="L175" i="1"/>
  <c r="L173" i="1"/>
  <c r="L168" i="1"/>
  <c r="L166" i="1"/>
  <c r="L143" i="1"/>
  <c r="L141" i="1"/>
  <c r="L139" i="1"/>
  <c r="L129" i="1"/>
  <c r="L127" i="1"/>
  <c r="L122" i="1"/>
  <c r="L117" i="1"/>
  <c r="L113" i="1"/>
  <c r="L99" i="1"/>
  <c r="L97" i="1"/>
  <c r="L91" i="1"/>
  <c r="L88" i="1"/>
  <c r="L86" i="1"/>
  <c r="L76" i="1"/>
  <c r="L74" i="1"/>
  <c r="L70" i="1"/>
  <c r="L66" i="1"/>
  <c r="L62" i="1"/>
  <c r="L59" i="1"/>
  <c r="L54" i="1"/>
  <c r="L50" i="1"/>
  <c r="L47" i="1"/>
  <c r="L40" i="1"/>
  <c r="L37" i="1"/>
  <c r="L35" i="1"/>
  <c r="L33" i="1"/>
  <c r="L29" i="1"/>
  <c r="AI576" i="1" l="1"/>
  <c r="AK576" i="1" s="1"/>
  <c r="AM576" i="1" s="1"/>
  <c r="AI147" i="1"/>
  <c r="AK147" i="1" s="1"/>
  <c r="AM147" i="1" s="1"/>
  <c r="AI575" i="1"/>
  <c r="AK575" i="1" s="1"/>
  <c r="AM575" i="1" s="1"/>
  <c r="AI155" i="1"/>
  <c r="AK155" i="1" s="1"/>
  <c r="AM155" i="1" s="1"/>
  <c r="L341" i="1"/>
  <c r="L138" i="1"/>
  <c r="N629" i="1"/>
  <c r="L165" i="1"/>
  <c r="L172" i="1"/>
  <c r="L28" i="1"/>
  <c r="L126" i="1"/>
  <c r="L125" i="1" s="1"/>
  <c r="L327" i="1"/>
  <c r="L622" i="1"/>
  <c r="L413" i="1"/>
  <c r="L285" i="1"/>
  <c r="L296" i="1"/>
  <c r="L244" i="1"/>
  <c r="L259" i="1"/>
  <c r="L487" i="1"/>
  <c r="L324" i="1"/>
  <c r="L468" i="1"/>
  <c r="L121" i="1"/>
  <c r="L471" i="1"/>
  <c r="L492" i="1"/>
  <c r="L600" i="1"/>
  <c r="L90" i="1"/>
  <c r="L251" i="1"/>
  <c r="L474" i="1"/>
  <c r="L484" i="1"/>
  <c r="L579" i="1"/>
  <c r="L562" i="1"/>
  <c r="L247" i="1"/>
  <c r="L290" i="1"/>
  <c r="L359" i="1"/>
  <c r="L502" i="1"/>
  <c r="L559" i="1"/>
  <c r="L585" i="1"/>
  <c r="L112" i="1"/>
  <c r="L255" i="1"/>
  <c r="L336" i="1"/>
  <c r="L377" i="1"/>
  <c r="L177" i="1"/>
  <c r="L307" i="1"/>
  <c r="L352" i="1"/>
  <c r="L387" i="1"/>
  <c r="L593" i="1"/>
  <c r="L608" i="1"/>
  <c r="L116" i="1"/>
  <c r="L269" i="1"/>
  <c r="L424" i="1"/>
  <c r="L521" i="1"/>
  <c r="L435" i="1"/>
  <c r="L231" i="1"/>
  <c r="L61" i="1"/>
  <c r="L236" i="1"/>
  <c r="J459" i="1"/>
  <c r="I459" i="1"/>
  <c r="K460" i="1"/>
  <c r="M460" i="1" s="1"/>
  <c r="O460" i="1" s="1"/>
  <c r="Q460" i="1" s="1"/>
  <c r="S460" i="1" s="1"/>
  <c r="U460" i="1" s="1"/>
  <c r="W460" i="1" s="1"/>
  <c r="Y460" i="1" s="1"/>
  <c r="AA460" i="1" s="1"/>
  <c r="AC460" i="1" s="1"/>
  <c r="AE460" i="1" s="1"/>
  <c r="AG460" i="1" s="1"/>
  <c r="AI460" i="1" l="1"/>
  <c r="AK460" i="1" s="1"/>
  <c r="AM460" i="1" s="1"/>
  <c r="L250" i="1"/>
  <c r="L346" i="1"/>
  <c r="L491" i="1"/>
  <c r="L480" i="1"/>
  <c r="L386" i="1"/>
  <c r="L335" i="1"/>
  <c r="L599" i="1"/>
  <c r="K459" i="1"/>
  <c r="M459" i="1" s="1"/>
  <c r="O459" i="1" s="1"/>
  <c r="Q459" i="1" s="1"/>
  <c r="S459" i="1" s="1"/>
  <c r="U459" i="1" s="1"/>
  <c r="W459" i="1" s="1"/>
  <c r="Y459" i="1" s="1"/>
  <c r="AA459" i="1" s="1"/>
  <c r="AC459" i="1" s="1"/>
  <c r="AE459" i="1" s="1"/>
  <c r="AG459" i="1" s="1"/>
  <c r="L268" i="1"/>
  <c r="L111" i="1"/>
  <c r="L243" i="1"/>
  <c r="L467" i="1"/>
  <c r="L27" i="1"/>
  <c r="L120" i="1"/>
  <c r="L134" i="1"/>
  <c r="L115" i="1"/>
  <c r="L515" i="1"/>
  <c r="L423" i="1"/>
  <c r="L230" i="1"/>
  <c r="J104" i="1"/>
  <c r="I104" i="1"/>
  <c r="J101" i="1"/>
  <c r="I101" i="1"/>
  <c r="M106" i="1"/>
  <c r="O106" i="1" s="1"/>
  <c r="Q106" i="1" s="1"/>
  <c r="S106" i="1" s="1"/>
  <c r="U106" i="1" s="1"/>
  <c r="W106" i="1" s="1"/>
  <c r="Y106" i="1" s="1"/>
  <c r="AA106" i="1" s="1"/>
  <c r="AC106" i="1" s="1"/>
  <c r="AE106" i="1" s="1"/>
  <c r="AG106" i="1" s="1"/>
  <c r="J99" i="1"/>
  <c r="I99" i="1"/>
  <c r="J97" i="1"/>
  <c r="I97" i="1"/>
  <c r="K100" i="1"/>
  <c r="M100" i="1" s="1"/>
  <c r="O100" i="1" s="1"/>
  <c r="Q100" i="1" s="1"/>
  <c r="S100" i="1" s="1"/>
  <c r="U100" i="1" s="1"/>
  <c r="W100" i="1" s="1"/>
  <c r="Y100" i="1" s="1"/>
  <c r="AA100" i="1" s="1"/>
  <c r="AC100" i="1" s="1"/>
  <c r="AE100" i="1" s="1"/>
  <c r="AG100" i="1" s="1"/>
  <c r="K98" i="1"/>
  <c r="M98" i="1" s="1"/>
  <c r="O98" i="1" s="1"/>
  <c r="Q98" i="1" s="1"/>
  <c r="S98" i="1" s="1"/>
  <c r="U98" i="1" s="1"/>
  <c r="W98" i="1" s="1"/>
  <c r="Y98" i="1" s="1"/>
  <c r="AA98" i="1" s="1"/>
  <c r="AC98" i="1" s="1"/>
  <c r="AE98" i="1" s="1"/>
  <c r="AG98" i="1" s="1"/>
  <c r="J83" i="1"/>
  <c r="I83" i="1"/>
  <c r="M85" i="1"/>
  <c r="O85" i="1" s="1"/>
  <c r="Q85" i="1" s="1"/>
  <c r="S85" i="1" s="1"/>
  <c r="U85" i="1" s="1"/>
  <c r="W85" i="1" s="1"/>
  <c r="Y85" i="1" s="1"/>
  <c r="AA85" i="1" s="1"/>
  <c r="AC85" i="1" s="1"/>
  <c r="AE85" i="1" s="1"/>
  <c r="AG85" i="1" s="1"/>
  <c r="K80" i="1"/>
  <c r="M80" i="1" s="1"/>
  <c r="O80" i="1" s="1"/>
  <c r="Q80" i="1" s="1"/>
  <c r="S80" i="1" s="1"/>
  <c r="U80" i="1" s="1"/>
  <c r="W80" i="1" s="1"/>
  <c r="Y80" i="1" s="1"/>
  <c r="AA80" i="1" s="1"/>
  <c r="AC80" i="1" s="1"/>
  <c r="AE80" i="1" s="1"/>
  <c r="AG80" i="1" s="1"/>
  <c r="J79" i="1"/>
  <c r="I177" i="1"/>
  <c r="J181" i="1"/>
  <c r="I181" i="1"/>
  <c r="J178" i="1"/>
  <c r="I178" i="1"/>
  <c r="K183" i="1"/>
  <c r="M183" i="1" s="1"/>
  <c r="O183" i="1" s="1"/>
  <c r="Q183" i="1" s="1"/>
  <c r="S183" i="1" s="1"/>
  <c r="U183" i="1" s="1"/>
  <c r="W183" i="1" s="1"/>
  <c r="Y183" i="1" s="1"/>
  <c r="AA183" i="1" s="1"/>
  <c r="AC183" i="1" s="1"/>
  <c r="AE183" i="1" s="1"/>
  <c r="AG183" i="1" s="1"/>
  <c r="K180" i="1"/>
  <c r="M180" i="1" s="1"/>
  <c r="O180" i="1" s="1"/>
  <c r="Q180" i="1" s="1"/>
  <c r="S180" i="1" s="1"/>
  <c r="U180" i="1" s="1"/>
  <c r="W180" i="1" s="1"/>
  <c r="Y180" i="1" s="1"/>
  <c r="AA180" i="1" s="1"/>
  <c r="AC180" i="1" s="1"/>
  <c r="AE180" i="1" s="1"/>
  <c r="AG180" i="1" s="1"/>
  <c r="J464" i="1"/>
  <c r="I464" i="1"/>
  <c r="J461" i="1"/>
  <c r="I461" i="1"/>
  <c r="K463" i="1"/>
  <c r="M463" i="1" s="1"/>
  <c r="O463" i="1" s="1"/>
  <c r="Q463" i="1" s="1"/>
  <c r="S463" i="1" s="1"/>
  <c r="U463" i="1" s="1"/>
  <c r="W463" i="1" s="1"/>
  <c r="Y463" i="1" s="1"/>
  <c r="AA463" i="1" s="1"/>
  <c r="AC463" i="1" s="1"/>
  <c r="AE463" i="1" s="1"/>
  <c r="AG463" i="1" s="1"/>
  <c r="K462" i="1"/>
  <c r="M462" i="1" s="1"/>
  <c r="O462" i="1" s="1"/>
  <c r="Q462" i="1" s="1"/>
  <c r="S462" i="1" s="1"/>
  <c r="U462" i="1" s="1"/>
  <c r="W462" i="1" s="1"/>
  <c r="Y462" i="1" s="1"/>
  <c r="AA462" i="1" s="1"/>
  <c r="AC462" i="1" s="1"/>
  <c r="AE462" i="1" s="1"/>
  <c r="AG462" i="1" s="1"/>
  <c r="K466" i="1"/>
  <c r="M466" i="1" s="1"/>
  <c r="O466" i="1" s="1"/>
  <c r="Q466" i="1" s="1"/>
  <c r="S466" i="1" s="1"/>
  <c r="U466" i="1" s="1"/>
  <c r="W466" i="1" s="1"/>
  <c r="Y466" i="1" s="1"/>
  <c r="AA466" i="1" s="1"/>
  <c r="AC466" i="1" s="1"/>
  <c r="AE466" i="1" s="1"/>
  <c r="AG466" i="1" s="1"/>
  <c r="K465" i="1"/>
  <c r="M465" i="1" s="1"/>
  <c r="O465" i="1" s="1"/>
  <c r="Q465" i="1" s="1"/>
  <c r="S465" i="1" s="1"/>
  <c r="U465" i="1" s="1"/>
  <c r="W465" i="1" s="1"/>
  <c r="Y465" i="1" s="1"/>
  <c r="AA465" i="1" s="1"/>
  <c r="AC465" i="1" s="1"/>
  <c r="AE465" i="1" s="1"/>
  <c r="AG465" i="1" s="1"/>
  <c r="J456" i="1"/>
  <c r="I456" i="1"/>
  <c r="K458" i="1"/>
  <c r="M458" i="1" s="1"/>
  <c r="O458" i="1" s="1"/>
  <c r="Q458" i="1" s="1"/>
  <c r="S458" i="1" s="1"/>
  <c r="U458" i="1" s="1"/>
  <c r="W458" i="1" s="1"/>
  <c r="Y458" i="1" s="1"/>
  <c r="AA458" i="1" s="1"/>
  <c r="AC458" i="1" s="1"/>
  <c r="AE458" i="1" s="1"/>
  <c r="AG458" i="1" s="1"/>
  <c r="K457" i="1"/>
  <c r="M457" i="1" s="1"/>
  <c r="O457" i="1" s="1"/>
  <c r="Q457" i="1" s="1"/>
  <c r="S457" i="1" s="1"/>
  <c r="U457" i="1" s="1"/>
  <c r="W457" i="1" s="1"/>
  <c r="Y457" i="1" s="1"/>
  <c r="AA457" i="1" s="1"/>
  <c r="AC457" i="1" s="1"/>
  <c r="AE457" i="1" s="1"/>
  <c r="AG457" i="1" s="1"/>
  <c r="J453" i="1"/>
  <c r="I453" i="1"/>
  <c r="K455" i="1"/>
  <c r="M455" i="1" s="1"/>
  <c r="O455" i="1" s="1"/>
  <c r="Q455" i="1" s="1"/>
  <c r="S455" i="1" s="1"/>
  <c r="U455" i="1" s="1"/>
  <c r="W455" i="1" s="1"/>
  <c r="Y455" i="1" s="1"/>
  <c r="AA455" i="1" s="1"/>
  <c r="AC455" i="1" s="1"/>
  <c r="AE455" i="1" s="1"/>
  <c r="AG455" i="1" s="1"/>
  <c r="K454" i="1"/>
  <c r="M454" i="1" s="1"/>
  <c r="O454" i="1" s="1"/>
  <c r="Q454" i="1" s="1"/>
  <c r="S454" i="1" s="1"/>
  <c r="U454" i="1" s="1"/>
  <c r="W454" i="1" s="1"/>
  <c r="Y454" i="1" s="1"/>
  <c r="AA454" i="1" s="1"/>
  <c r="AC454" i="1" s="1"/>
  <c r="AE454" i="1" s="1"/>
  <c r="AG454" i="1" s="1"/>
  <c r="J433" i="1"/>
  <c r="I433" i="1"/>
  <c r="K434" i="1"/>
  <c r="M434" i="1" s="1"/>
  <c r="O434" i="1" s="1"/>
  <c r="Q434" i="1" s="1"/>
  <c r="S434" i="1" s="1"/>
  <c r="U434" i="1" s="1"/>
  <c r="W434" i="1" s="1"/>
  <c r="Y434" i="1" s="1"/>
  <c r="AA434" i="1" s="1"/>
  <c r="AC434" i="1" s="1"/>
  <c r="AE434" i="1" s="1"/>
  <c r="AG434" i="1" s="1"/>
  <c r="J145" i="1"/>
  <c r="I145" i="1"/>
  <c r="J141" i="1"/>
  <c r="I141" i="1"/>
  <c r="K146" i="1"/>
  <c r="M146" i="1" s="1"/>
  <c r="O146" i="1" s="1"/>
  <c r="Q146" i="1" s="1"/>
  <c r="S146" i="1" s="1"/>
  <c r="U146" i="1" s="1"/>
  <c r="W146" i="1" s="1"/>
  <c r="Y146" i="1" s="1"/>
  <c r="AA146" i="1" s="1"/>
  <c r="AC146" i="1" s="1"/>
  <c r="AE146" i="1" s="1"/>
  <c r="AG146" i="1" s="1"/>
  <c r="K142" i="1"/>
  <c r="M142" i="1" s="1"/>
  <c r="O142" i="1" s="1"/>
  <c r="Q142" i="1" s="1"/>
  <c r="S142" i="1" s="1"/>
  <c r="U142" i="1" s="1"/>
  <c r="W142" i="1" s="1"/>
  <c r="Y142" i="1" s="1"/>
  <c r="AA142" i="1" s="1"/>
  <c r="AC142" i="1" s="1"/>
  <c r="AE142" i="1" s="1"/>
  <c r="AG142" i="1" s="1"/>
  <c r="J551" i="1"/>
  <c r="I551" i="1"/>
  <c r="J548" i="1"/>
  <c r="I548" i="1"/>
  <c r="J545" i="1"/>
  <c r="I545" i="1"/>
  <c r="J542" i="1"/>
  <c r="I542" i="1"/>
  <c r="K553" i="1"/>
  <c r="M553" i="1" s="1"/>
  <c r="O553" i="1" s="1"/>
  <c r="Q553" i="1" s="1"/>
  <c r="S553" i="1" s="1"/>
  <c r="U553" i="1" s="1"/>
  <c r="W553" i="1" s="1"/>
  <c r="Y553" i="1" s="1"/>
  <c r="AA553" i="1" s="1"/>
  <c r="AC553" i="1" s="1"/>
  <c r="AE553" i="1" s="1"/>
  <c r="AG553" i="1" s="1"/>
  <c r="K552" i="1"/>
  <c r="M552" i="1" s="1"/>
  <c r="O552" i="1" s="1"/>
  <c r="Q552" i="1" s="1"/>
  <c r="S552" i="1" s="1"/>
  <c r="U552" i="1" s="1"/>
  <c r="W552" i="1" s="1"/>
  <c r="Y552" i="1" s="1"/>
  <c r="AA552" i="1" s="1"/>
  <c r="AC552" i="1" s="1"/>
  <c r="AE552" i="1" s="1"/>
  <c r="AG552" i="1" s="1"/>
  <c r="K550" i="1"/>
  <c r="M550" i="1" s="1"/>
  <c r="O550" i="1" s="1"/>
  <c r="Q550" i="1" s="1"/>
  <c r="S550" i="1" s="1"/>
  <c r="U550" i="1" s="1"/>
  <c r="W550" i="1" s="1"/>
  <c r="Y550" i="1" s="1"/>
  <c r="AA550" i="1" s="1"/>
  <c r="AC550" i="1" s="1"/>
  <c r="AE550" i="1" s="1"/>
  <c r="AG550" i="1" s="1"/>
  <c r="K549" i="1"/>
  <c r="M549" i="1" s="1"/>
  <c r="O549" i="1" s="1"/>
  <c r="Q549" i="1" s="1"/>
  <c r="S549" i="1" s="1"/>
  <c r="U549" i="1" s="1"/>
  <c r="W549" i="1" s="1"/>
  <c r="Y549" i="1" s="1"/>
  <c r="AA549" i="1" s="1"/>
  <c r="AC549" i="1" s="1"/>
  <c r="AE549" i="1" s="1"/>
  <c r="AG549" i="1" s="1"/>
  <c r="K547" i="1"/>
  <c r="M547" i="1" s="1"/>
  <c r="O547" i="1" s="1"/>
  <c r="Q547" i="1" s="1"/>
  <c r="S547" i="1" s="1"/>
  <c r="U547" i="1" s="1"/>
  <c r="W547" i="1" s="1"/>
  <c r="Y547" i="1" s="1"/>
  <c r="AA547" i="1" s="1"/>
  <c r="AC547" i="1" s="1"/>
  <c r="AE547" i="1" s="1"/>
  <c r="AG547" i="1" s="1"/>
  <c r="K546" i="1"/>
  <c r="M546" i="1" s="1"/>
  <c r="O546" i="1" s="1"/>
  <c r="Q546" i="1" s="1"/>
  <c r="S546" i="1" s="1"/>
  <c r="U546" i="1" s="1"/>
  <c r="W546" i="1" s="1"/>
  <c r="Y546" i="1" s="1"/>
  <c r="AA546" i="1" s="1"/>
  <c r="AC546" i="1" s="1"/>
  <c r="AE546" i="1" s="1"/>
  <c r="AG546" i="1" s="1"/>
  <c r="K544" i="1"/>
  <c r="M544" i="1" s="1"/>
  <c r="O544" i="1" s="1"/>
  <c r="Q544" i="1" s="1"/>
  <c r="S544" i="1" s="1"/>
  <c r="U544" i="1" s="1"/>
  <c r="W544" i="1" s="1"/>
  <c r="Y544" i="1" s="1"/>
  <c r="AA544" i="1" s="1"/>
  <c r="AC544" i="1" s="1"/>
  <c r="AE544" i="1" s="1"/>
  <c r="AG544" i="1" s="1"/>
  <c r="K543" i="1"/>
  <c r="M543" i="1" s="1"/>
  <c r="O543" i="1" s="1"/>
  <c r="Q543" i="1" s="1"/>
  <c r="S543" i="1" s="1"/>
  <c r="U543" i="1" s="1"/>
  <c r="W543" i="1" s="1"/>
  <c r="Y543" i="1" s="1"/>
  <c r="AA543" i="1" s="1"/>
  <c r="AC543" i="1" s="1"/>
  <c r="AE543" i="1" s="1"/>
  <c r="AG543" i="1" s="1"/>
  <c r="AI544" i="1" l="1"/>
  <c r="AK544" i="1" s="1"/>
  <c r="AM544" i="1" s="1"/>
  <c r="AI547" i="1"/>
  <c r="AK547" i="1" s="1"/>
  <c r="AM547" i="1" s="1"/>
  <c r="AI550" i="1"/>
  <c r="AK550" i="1" s="1"/>
  <c r="AM550" i="1" s="1"/>
  <c r="AI553" i="1"/>
  <c r="AK553" i="1" s="1"/>
  <c r="AM553" i="1" s="1"/>
  <c r="AI146" i="1"/>
  <c r="AK146" i="1" s="1"/>
  <c r="AM146" i="1" s="1"/>
  <c r="AI454" i="1"/>
  <c r="AK454" i="1" s="1"/>
  <c r="AM454" i="1" s="1"/>
  <c r="AI457" i="1"/>
  <c r="AK457" i="1" s="1"/>
  <c r="AM457" i="1" s="1"/>
  <c r="AI465" i="1"/>
  <c r="AK465" i="1" s="1"/>
  <c r="AM465" i="1" s="1"/>
  <c r="AI462" i="1"/>
  <c r="AK462" i="1" s="1"/>
  <c r="AM462" i="1" s="1"/>
  <c r="AI180" i="1"/>
  <c r="AK180" i="1" s="1"/>
  <c r="AM180" i="1" s="1"/>
  <c r="AI80" i="1"/>
  <c r="AK80" i="1" s="1"/>
  <c r="AM80" i="1" s="1"/>
  <c r="AI98" i="1"/>
  <c r="AK98" i="1" s="1"/>
  <c r="AM98" i="1" s="1"/>
  <c r="AI106" i="1"/>
  <c r="AK106" i="1" s="1"/>
  <c r="AM106" i="1" s="1"/>
  <c r="AI459" i="1"/>
  <c r="AK459" i="1" s="1"/>
  <c r="AM459" i="1" s="1"/>
  <c r="AI543" i="1"/>
  <c r="AK543" i="1" s="1"/>
  <c r="AM543" i="1" s="1"/>
  <c r="AI546" i="1"/>
  <c r="AK546" i="1" s="1"/>
  <c r="AM546" i="1" s="1"/>
  <c r="AI549" i="1"/>
  <c r="AK549" i="1" s="1"/>
  <c r="AM549" i="1" s="1"/>
  <c r="AI552" i="1"/>
  <c r="AK552" i="1" s="1"/>
  <c r="AM552" i="1" s="1"/>
  <c r="AI142" i="1"/>
  <c r="AK142" i="1" s="1"/>
  <c r="AM142" i="1" s="1"/>
  <c r="AI434" i="1"/>
  <c r="AK434" i="1" s="1"/>
  <c r="AM434" i="1" s="1"/>
  <c r="AI455" i="1"/>
  <c r="AK455" i="1" s="1"/>
  <c r="AM455" i="1" s="1"/>
  <c r="AI458" i="1"/>
  <c r="AK458" i="1" s="1"/>
  <c r="AM458" i="1" s="1"/>
  <c r="AI466" i="1"/>
  <c r="AK466" i="1" s="1"/>
  <c r="AM466" i="1" s="1"/>
  <c r="AI463" i="1"/>
  <c r="AK463" i="1" s="1"/>
  <c r="AM463" i="1" s="1"/>
  <c r="AI183" i="1"/>
  <c r="AK183" i="1" s="1"/>
  <c r="AM183" i="1" s="1"/>
  <c r="AI85" i="1"/>
  <c r="AK85" i="1" s="1"/>
  <c r="AM85" i="1" s="1"/>
  <c r="AI100" i="1"/>
  <c r="AK100" i="1" s="1"/>
  <c r="AM100" i="1" s="1"/>
  <c r="L295" i="1"/>
  <c r="K141" i="1"/>
  <c r="M141" i="1" s="1"/>
  <c r="O141" i="1" s="1"/>
  <c r="Q141" i="1" s="1"/>
  <c r="S141" i="1" s="1"/>
  <c r="U141" i="1" s="1"/>
  <c r="W141" i="1" s="1"/>
  <c r="Y141" i="1" s="1"/>
  <c r="AA141" i="1" s="1"/>
  <c r="AC141" i="1" s="1"/>
  <c r="AE141" i="1" s="1"/>
  <c r="AG141" i="1" s="1"/>
  <c r="L110" i="1"/>
  <c r="K464" i="1"/>
  <c r="M464" i="1" s="1"/>
  <c r="O464" i="1" s="1"/>
  <c r="Q464" i="1" s="1"/>
  <c r="S464" i="1" s="1"/>
  <c r="U464" i="1" s="1"/>
  <c r="W464" i="1" s="1"/>
  <c r="Y464" i="1" s="1"/>
  <c r="AA464" i="1" s="1"/>
  <c r="AC464" i="1" s="1"/>
  <c r="AE464" i="1" s="1"/>
  <c r="AG464" i="1" s="1"/>
  <c r="K97" i="1"/>
  <c r="M97" i="1" s="1"/>
  <c r="O97" i="1" s="1"/>
  <c r="Q97" i="1" s="1"/>
  <c r="S97" i="1" s="1"/>
  <c r="U97" i="1" s="1"/>
  <c r="W97" i="1" s="1"/>
  <c r="Y97" i="1" s="1"/>
  <c r="AA97" i="1" s="1"/>
  <c r="AC97" i="1" s="1"/>
  <c r="AE97" i="1" s="1"/>
  <c r="AG97" i="1" s="1"/>
  <c r="K453" i="1"/>
  <c r="M453" i="1" s="1"/>
  <c r="O453" i="1" s="1"/>
  <c r="Q453" i="1" s="1"/>
  <c r="S453" i="1" s="1"/>
  <c r="U453" i="1" s="1"/>
  <c r="W453" i="1" s="1"/>
  <c r="Y453" i="1" s="1"/>
  <c r="AA453" i="1" s="1"/>
  <c r="AC453" i="1" s="1"/>
  <c r="AE453" i="1" s="1"/>
  <c r="AG453" i="1" s="1"/>
  <c r="K181" i="1"/>
  <c r="M181" i="1" s="1"/>
  <c r="O181" i="1" s="1"/>
  <c r="Q181" i="1" s="1"/>
  <c r="S181" i="1" s="1"/>
  <c r="U181" i="1" s="1"/>
  <c r="W181" i="1" s="1"/>
  <c r="Y181" i="1" s="1"/>
  <c r="AA181" i="1" s="1"/>
  <c r="AC181" i="1" s="1"/>
  <c r="AE181" i="1" s="1"/>
  <c r="AG181" i="1" s="1"/>
  <c r="K456" i="1"/>
  <c r="M456" i="1" s="1"/>
  <c r="O456" i="1" s="1"/>
  <c r="Q456" i="1" s="1"/>
  <c r="S456" i="1" s="1"/>
  <c r="U456" i="1" s="1"/>
  <c r="W456" i="1" s="1"/>
  <c r="Y456" i="1" s="1"/>
  <c r="AA456" i="1" s="1"/>
  <c r="AC456" i="1" s="1"/>
  <c r="AE456" i="1" s="1"/>
  <c r="AG456" i="1" s="1"/>
  <c r="K99" i="1"/>
  <c r="M99" i="1" s="1"/>
  <c r="O99" i="1" s="1"/>
  <c r="Q99" i="1" s="1"/>
  <c r="S99" i="1" s="1"/>
  <c r="U99" i="1" s="1"/>
  <c r="W99" i="1" s="1"/>
  <c r="Y99" i="1" s="1"/>
  <c r="AA99" i="1" s="1"/>
  <c r="AC99" i="1" s="1"/>
  <c r="AE99" i="1" s="1"/>
  <c r="AG99" i="1" s="1"/>
  <c r="K101" i="1"/>
  <c r="M101" i="1" s="1"/>
  <c r="O101" i="1" s="1"/>
  <c r="Q101" i="1" s="1"/>
  <c r="S101" i="1" s="1"/>
  <c r="U101" i="1" s="1"/>
  <c r="W101" i="1" s="1"/>
  <c r="Y101" i="1" s="1"/>
  <c r="AA101" i="1" s="1"/>
  <c r="AC101" i="1" s="1"/>
  <c r="AE101" i="1" s="1"/>
  <c r="AG101" i="1" s="1"/>
  <c r="K145" i="1"/>
  <c r="M145" i="1" s="1"/>
  <c r="O145" i="1" s="1"/>
  <c r="Q145" i="1" s="1"/>
  <c r="S145" i="1" s="1"/>
  <c r="U145" i="1" s="1"/>
  <c r="W145" i="1" s="1"/>
  <c r="Y145" i="1" s="1"/>
  <c r="AA145" i="1" s="1"/>
  <c r="AC145" i="1" s="1"/>
  <c r="AE145" i="1" s="1"/>
  <c r="AG145" i="1" s="1"/>
  <c r="K433" i="1"/>
  <c r="M433" i="1" s="1"/>
  <c r="O433" i="1" s="1"/>
  <c r="Q433" i="1" s="1"/>
  <c r="S433" i="1" s="1"/>
  <c r="U433" i="1" s="1"/>
  <c r="W433" i="1" s="1"/>
  <c r="Y433" i="1" s="1"/>
  <c r="AA433" i="1" s="1"/>
  <c r="AC433" i="1" s="1"/>
  <c r="AE433" i="1" s="1"/>
  <c r="AG433" i="1" s="1"/>
  <c r="K178" i="1"/>
  <c r="M178" i="1" s="1"/>
  <c r="O178" i="1" s="1"/>
  <c r="Q178" i="1" s="1"/>
  <c r="S178" i="1" s="1"/>
  <c r="U178" i="1" s="1"/>
  <c r="W178" i="1" s="1"/>
  <c r="Y178" i="1" s="1"/>
  <c r="AA178" i="1" s="1"/>
  <c r="AC178" i="1" s="1"/>
  <c r="AE178" i="1" s="1"/>
  <c r="AG178" i="1" s="1"/>
  <c r="J177" i="1"/>
  <c r="K177" i="1" s="1"/>
  <c r="M177" i="1" s="1"/>
  <c r="O177" i="1" s="1"/>
  <c r="Q177" i="1" s="1"/>
  <c r="S177" i="1" s="1"/>
  <c r="U177" i="1" s="1"/>
  <c r="W177" i="1" s="1"/>
  <c r="Y177" i="1" s="1"/>
  <c r="AA177" i="1" s="1"/>
  <c r="AC177" i="1" s="1"/>
  <c r="AE177" i="1" s="1"/>
  <c r="AG177" i="1" s="1"/>
  <c r="K461" i="1"/>
  <c r="M461" i="1" s="1"/>
  <c r="O461" i="1" s="1"/>
  <c r="Q461" i="1" s="1"/>
  <c r="S461" i="1" s="1"/>
  <c r="U461" i="1" s="1"/>
  <c r="W461" i="1" s="1"/>
  <c r="Y461" i="1" s="1"/>
  <c r="AA461" i="1" s="1"/>
  <c r="AC461" i="1" s="1"/>
  <c r="AE461" i="1" s="1"/>
  <c r="AG461" i="1" s="1"/>
  <c r="K104" i="1"/>
  <c r="M104" i="1" s="1"/>
  <c r="O104" i="1" s="1"/>
  <c r="Q104" i="1" s="1"/>
  <c r="S104" i="1" s="1"/>
  <c r="U104" i="1" s="1"/>
  <c r="W104" i="1" s="1"/>
  <c r="Y104" i="1" s="1"/>
  <c r="AA104" i="1" s="1"/>
  <c r="AC104" i="1" s="1"/>
  <c r="AE104" i="1" s="1"/>
  <c r="AG104" i="1" s="1"/>
  <c r="K83" i="1"/>
  <c r="M83" i="1" s="1"/>
  <c r="O83" i="1" s="1"/>
  <c r="Q83" i="1" s="1"/>
  <c r="S83" i="1" s="1"/>
  <c r="U83" i="1" s="1"/>
  <c r="W83" i="1" s="1"/>
  <c r="Y83" i="1" s="1"/>
  <c r="AA83" i="1" s="1"/>
  <c r="AC83" i="1" s="1"/>
  <c r="AE83" i="1" s="1"/>
  <c r="AG83" i="1" s="1"/>
  <c r="K545" i="1"/>
  <c r="M545" i="1" s="1"/>
  <c r="O545" i="1" s="1"/>
  <c r="Q545" i="1" s="1"/>
  <c r="S545" i="1" s="1"/>
  <c r="U545" i="1" s="1"/>
  <c r="W545" i="1" s="1"/>
  <c r="Y545" i="1" s="1"/>
  <c r="AA545" i="1" s="1"/>
  <c r="AC545" i="1" s="1"/>
  <c r="AE545" i="1" s="1"/>
  <c r="AG545" i="1" s="1"/>
  <c r="K551" i="1"/>
  <c r="M551" i="1" s="1"/>
  <c r="O551" i="1" s="1"/>
  <c r="Q551" i="1" s="1"/>
  <c r="S551" i="1" s="1"/>
  <c r="U551" i="1" s="1"/>
  <c r="W551" i="1" s="1"/>
  <c r="Y551" i="1" s="1"/>
  <c r="AA551" i="1" s="1"/>
  <c r="AC551" i="1" s="1"/>
  <c r="AE551" i="1" s="1"/>
  <c r="AG551" i="1" s="1"/>
  <c r="K542" i="1"/>
  <c r="M542" i="1" s="1"/>
  <c r="O542" i="1" s="1"/>
  <c r="Q542" i="1" s="1"/>
  <c r="S542" i="1" s="1"/>
  <c r="U542" i="1" s="1"/>
  <c r="W542" i="1" s="1"/>
  <c r="Y542" i="1" s="1"/>
  <c r="AA542" i="1" s="1"/>
  <c r="AC542" i="1" s="1"/>
  <c r="AE542" i="1" s="1"/>
  <c r="AG542" i="1" s="1"/>
  <c r="K548" i="1"/>
  <c r="M548" i="1" s="1"/>
  <c r="O548" i="1" s="1"/>
  <c r="Q548" i="1" s="1"/>
  <c r="S548" i="1" s="1"/>
  <c r="U548" i="1" s="1"/>
  <c r="W548" i="1" s="1"/>
  <c r="Y548" i="1" s="1"/>
  <c r="AA548" i="1" s="1"/>
  <c r="AC548" i="1" s="1"/>
  <c r="AE548" i="1" s="1"/>
  <c r="AG548" i="1" s="1"/>
  <c r="J129" i="1"/>
  <c r="AI545" i="1" l="1"/>
  <c r="AK545" i="1" s="1"/>
  <c r="AM545" i="1" s="1"/>
  <c r="AI104" i="1"/>
  <c r="AK104" i="1" s="1"/>
  <c r="AM104" i="1" s="1"/>
  <c r="AI177" i="1"/>
  <c r="AK177" i="1" s="1"/>
  <c r="AM177" i="1" s="1"/>
  <c r="AI433" i="1"/>
  <c r="AK433" i="1" s="1"/>
  <c r="AM433" i="1" s="1"/>
  <c r="AI101" i="1"/>
  <c r="AK101" i="1" s="1"/>
  <c r="AM101" i="1" s="1"/>
  <c r="AI456" i="1"/>
  <c r="AK456" i="1" s="1"/>
  <c r="AM456" i="1" s="1"/>
  <c r="AI453" i="1"/>
  <c r="AK453" i="1" s="1"/>
  <c r="AM453" i="1" s="1"/>
  <c r="AI464" i="1"/>
  <c r="AK464" i="1" s="1"/>
  <c r="AM464" i="1" s="1"/>
  <c r="AI141" i="1"/>
  <c r="AK141" i="1" s="1"/>
  <c r="AM141" i="1" s="1"/>
  <c r="AI542" i="1"/>
  <c r="AK542" i="1" s="1"/>
  <c r="AM542" i="1" s="1"/>
  <c r="AI548" i="1"/>
  <c r="AK548" i="1" s="1"/>
  <c r="AM548" i="1" s="1"/>
  <c r="AI551" i="1"/>
  <c r="AK551" i="1" s="1"/>
  <c r="AM551" i="1" s="1"/>
  <c r="AI83" i="1"/>
  <c r="AK83" i="1" s="1"/>
  <c r="AM83" i="1" s="1"/>
  <c r="AI461" i="1"/>
  <c r="AK461" i="1" s="1"/>
  <c r="AM461" i="1" s="1"/>
  <c r="AI178" i="1"/>
  <c r="AK178" i="1" s="1"/>
  <c r="AM178" i="1" s="1"/>
  <c r="AI145" i="1"/>
  <c r="AK145" i="1" s="1"/>
  <c r="AM145" i="1" s="1"/>
  <c r="AI99" i="1"/>
  <c r="AK99" i="1" s="1"/>
  <c r="AM99" i="1" s="1"/>
  <c r="AI181" i="1"/>
  <c r="AK181" i="1" s="1"/>
  <c r="AM181" i="1" s="1"/>
  <c r="AI97" i="1"/>
  <c r="AK97" i="1" s="1"/>
  <c r="AM97" i="1" s="1"/>
  <c r="L629" i="1"/>
  <c r="J627" i="1"/>
  <c r="J625" i="1"/>
  <c r="J623" i="1"/>
  <c r="J609" i="1"/>
  <c r="J604" i="1"/>
  <c r="J601" i="1"/>
  <c r="J594" i="1"/>
  <c r="J591" i="1"/>
  <c r="J587" i="1"/>
  <c r="J583" i="1"/>
  <c r="J580" i="1"/>
  <c r="J577" i="1"/>
  <c r="J571" i="1"/>
  <c r="J567" i="1"/>
  <c r="J563" i="1"/>
  <c r="J560" i="1"/>
  <c r="J555" i="1"/>
  <c r="J539" i="1"/>
  <c r="J536" i="1"/>
  <c r="J533" i="1"/>
  <c r="J530" i="1"/>
  <c r="J527" i="1"/>
  <c r="J524" i="1"/>
  <c r="J522" i="1"/>
  <c r="J517" i="1"/>
  <c r="J513" i="1"/>
  <c r="J509" i="1"/>
  <c r="J503" i="1"/>
  <c r="J500" i="1"/>
  <c r="J499" i="1" s="1"/>
  <c r="J496" i="1"/>
  <c r="J493" i="1"/>
  <c r="J488" i="1"/>
  <c r="J485" i="1"/>
  <c r="J482" i="1"/>
  <c r="J478" i="1"/>
  <c r="J475" i="1"/>
  <c r="J472" i="1"/>
  <c r="J469" i="1"/>
  <c r="J450" i="1"/>
  <c r="J447" i="1"/>
  <c r="J444" i="1"/>
  <c r="J441" i="1"/>
  <c r="J439" i="1"/>
  <c r="J436" i="1"/>
  <c r="J431" i="1"/>
  <c r="J429" i="1"/>
  <c r="J427" i="1"/>
  <c r="J425" i="1"/>
  <c r="J418" i="1"/>
  <c r="J415" i="1"/>
  <c r="J391" i="1"/>
  <c r="J390" i="1" s="1"/>
  <c r="J388" i="1"/>
  <c r="J387" i="1" s="1"/>
  <c r="J384" i="1"/>
  <c r="J380" i="1"/>
  <c r="J378" i="1"/>
  <c r="J373" i="1"/>
  <c r="J366" i="1"/>
  <c r="J364" i="1"/>
  <c r="J362" i="1"/>
  <c r="J360" i="1"/>
  <c r="J357" i="1"/>
  <c r="J355" i="1"/>
  <c r="J353" i="1"/>
  <c r="J348" i="1"/>
  <c r="J344" i="1"/>
  <c r="J342" i="1"/>
  <c r="J339" i="1"/>
  <c r="J337" i="1"/>
  <c r="J330" i="1"/>
  <c r="J328" i="1"/>
  <c r="J325" i="1"/>
  <c r="J308" i="1"/>
  <c r="J305" i="1"/>
  <c r="J303" i="1"/>
  <c r="J299" i="1"/>
  <c r="J297" i="1"/>
  <c r="J291" i="1"/>
  <c r="J286" i="1"/>
  <c r="J283" i="1"/>
  <c r="J281" i="1"/>
  <c r="J279" i="1"/>
  <c r="J277" i="1"/>
  <c r="J270" i="1"/>
  <c r="J264" i="1"/>
  <c r="J260" i="1"/>
  <c r="J256" i="1"/>
  <c r="J252" i="1"/>
  <c r="J248" i="1"/>
  <c r="J245" i="1"/>
  <c r="J244" i="1" s="1"/>
  <c r="J241" i="1"/>
  <c r="J238" i="1"/>
  <c r="J234" i="1"/>
  <c r="J232" i="1"/>
  <c r="J205" i="1"/>
  <c r="J175" i="1"/>
  <c r="J173" i="1"/>
  <c r="J168" i="1"/>
  <c r="J166" i="1"/>
  <c r="J143" i="1"/>
  <c r="J139" i="1"/>
  <c r="J127" i="1"/>
  <c r="J122" i="1"/>
  <c r="J117" i="1"/>
  <c r="J113" i="1"/>
  <c r="J112" i="1" s="1"/>
  <c r="J91" i="1"/>
  <c r="J88" i="1"/>
  <c r="J86" i="1"/>
  <c r="J76" i="1"/>
  <c r="J74" i="1"/>
  <c r="J70" i="1"/>
  <c r="J66" i="1"/>
  <c r="J62" i="1"/>
  <c r="J59" i="1"/>
  <c r="J54" i="1"/>
  <c r="J50" i="1"/>
  <c r="J47" i="1"/>
  <c r="J43" i="1"/>
  <c r="J40" i="1"/>
  <c r="J37" i="1"/>
  <c r="J35" i="1"/>
  <c r="J33" i="1"/>
  <c r="J29" i="1"/>
  <c r="J61" i="1" l="1"/>
  <c r="J138" i="1"/>
  <c r="J424" i="1"/>
  <c r="J435" i="1"/>
  <c r="J521" i="1"/>
  <c r="J116" i="1"/>
  <c r="J90" i="1"/>
  <c r="J121" i="1"/>
  <c r="J608" i="1"/>
  <c r="J603" i="1"/>
  <c r="J593" i="1"/>
  <c r="J582" i="1"/>
  <c r="J559" i="1"/>
  <c r="J512" i="1"/>
  <c r="J511" i="1" s="1"/>
  <c r="J502" i="1"/>
  <c r="J492" i="1"/>
  <c r="J487" i="1"/>
  <c r="J477" i="1"/>
  <c r="J471" i="1"/>
  <c r="J414" i="1"/>
  <c r="J347" i="1"/>
  <c r="J307" i="1"/>
  <c r="J290" i="1"/>
  <c r="J285" i="1"/>
  <c r="J255" i="1"/>
  <c r="J237" i="1"/>
  <c r="J202" i="1"/>
  <c r="J372" i="1"/>
  <c r="J590" i="1"/>
  <c r="J240" i="1"/>
  <c r="J251" i="1"/>
  <c r="J269" i="1"/>
  <c r="J495" i="1"/>
  <c r="J508" i="1"/>
  <c r="J507" i="1" s="1"/>
  <c r="J172" i="1"/>
  <c r="J484" i="1"/>
  <c r="J165" i="1"/>
  <c r="J474" i="1"/>
  <c r="J352" i="1"/>
  <c r="J600" i="1"/>
  <c r="J622" i="1"/>
  <c r="J231" i="1"/>
  <c r="J377" i="1"/>
  <c r="J28" i="1"/>
  <c r="J111" i="1"/>
  <c r="J247" i="1"/>
  <c r="J259" i="1"/>
  <c r="J324" i="1"/>
  <c r="J327" i="1"/>
  <c r="J341" i="1"/>
  <c r="J386" i="1"/>
  <c r="J126" i="1"/>
  <c r="J296" i="1"/>
  <c r="J336" i="1"/>
  <c r="J359" i="1"/>
  <c r="J417" i="1"/>
  <c r="J468" i="1"/>
  <c r="J481" i="1"/>
  <c r="J516" i="1"/>
  <c r="J554" i="1"/>
  <c r="J562" i="1"/>
  <c r="J579" i="1"/>
  <c r="J586" i="1"/>
  <c r="H79" i="1"/>
  <c r="I79" i="1" s="1"/>
  <c r="K79" i="1" s="1"/>
  <c r="M79" i="1" s="1"/>
  <c r="O79" i="1" s="1"/>
  <c r="Q79" i="1" s="1"/>
  <c r="S79" i="1" s="1"/>
  <c r="U79" i="1" s="1"/>
  <c r="W79" i="1" s="1"/>
  <c r="Y79" i="1" s="1"/>
  <c r="AA79" i="1" s="1"/>
  <c r="AC79" i="1" s="1"/>
  <c r="AE79" i="1" s="1"/>
  <c r="AG79" i="1" s="1"/>
  <c r="I81" i="1"/>
  <c r="K81" i="1" s="1"/>
  <c r="M81" i="1" s="1"/>
  <c r="O81" i="1" s="1"/>
  <c r="Q81" i="1" s="1"/>
  <c r="S81" i="1" s="1"/>
  <c r="U81" i="1" s="1"/>
  <c r="W81" i="1" s="1"/>
  <c r="Y81" i="1" s="1"/>
  <c r="AA81" i="1" s="1"/>
  <c r="AC81" i="1" s="1"/>
  <c r="AE81" i="1" s="1"/>
  <c r="AG81" i="1" s="1"/>
  <c r="I56" i="1"/>
  <c r="K56" i="1" s="1"/>
  <c r="M56" i="1" s="1"/>
  <c r="O56" i="1" s="1"/>
  <c r="Q56" i="1" s="1"/>
  <c r="S56" i="1" s="1"/>
  <c r="U56" i="1" s="1"/>
  <c r="W56" i="1" s="1"/>
  <c r="Y56" i="1" s="1"/>
  <c r="AA56" i="1" s="1"/>
  <c r="AC56" i="1" s="1"/>
  <c r="AE56" i="1" s="1"/>
  <c r="AG56" i="1" s="1"/>
  <c r="I55" i="1"/>
  <c r="K55" i="1" s="1"/>
  <c r="M55" i="1" s="1"/>
  <c r="O55" i="1" s="1"/>
  <c r="Q55" i="1" s="1"/>
  <c r="S55" i="1" s="1"/>
  <c r="U55" i="1" s="1"/>
  <c r="W55" i="1" s="1"/>
  <c r="Y55" i="1" s="1"/>
  <c r="AA55" i="1" s="1"/>
  <c r="AC55" i="1" s="1"/>
  <c r="AE55" i="1" s="1"/>
  <c r="AG55" i="1" s="1"/>
  <c r="H54" i="1"/>
  <c r="I54" i="1" s="1"/>
  <c r="K54" i="1" s="1"/>
  <c r="M54" i="1" s="1"/>
  <c r="O54" i="1" s="1"/>
  <c r="Q54" i="1" s="1"/>
  <c r="S54" i="1" s="1"/>
  <c r="U54" i="1" s="1"/>
  <c r="W54" i="1" s="1"/>
  <c r="Y54" i="1" s="1"/>
  <c r="AA54" i="1" s="1"/>
  <c r="AC54" i="1" s="1"/>
  <c r="AE54" i="1" s="1"/>
  <c r="AG54" i="1" s="1"/>
  <c r="H59" i="1"/>
  <c r="I49" i="1"/>
  <c r="K49" i="1" s="1"/>
  <c r="M49" i="1" s="1"/>
  <c r="O49" i="1" s="1"/>
  <c r="Q49" i="1" s="1"/>
  <c r="S49" i="1" s="1"/>
  <c r="U49" i="1" s="1"/>
  <c r="W49" i="1" s="1"/>
  <c r="Y49" i="1" s="1"/>
  <c r="AA49" i="1" s="1"/>
  <c r="AC49" i="1" s="1"/>
  <c r="AE49" i="1" s="1"/>
  <c r="AG49" i="1" s="1"/>
  <c r="I48" i="1"/>
  <c r="K48" i="1" s="1"/>
  <c r="M48" i="1" s="1"/>
  <c r="O48" i="1" s="1"/>
  <c r="Q48" i="1" s="1"/>
  <c r="S48" i="1" s="1"/>
  <c r="U48" i="1" s="1"/>
  <c r="W48" i="1" s="1"/>
  <c r="Y48" i="1" s="1"/>
  <c r="AA48" i="1" s="1"/>
  <c r="AC48" i="1" s="1"/>
  <c r="AE48" i="1" s="1"/>
  <c r="AG48" i="1" s="1"/>
  <c r="H47" i="1"/>
  <c r="I47" i="1" s="1"/>
  <c r="K47" i="1" s="1"/>
  <c r="M47" i="1" s="1"/>
  <c r="O47" i="1" s="1"/>
  <c r="Q47" i="1" s="1"/>
  <c r="S47" i="1" s="1"/>
  <c r="U47" i="1" s="1"/>
  <c r="W47" i="1" s="1"/>
  <c r="Y47" i="1" s="1"/>
  <c r="AA47" i="1" s="1"/>
  <c r="AC47" i="1" s="1"/>
  <c r="AE47" i="1" s="1"/>
  <c r="AG47" i="1" s="1"/>
  <c r="H43" i="1"/>
  <c r="I43" i="1" s="1"/>
  <c r="K43" i="1" s="1"/>
  <c r="M43" i="1" s="1"/>
  <c r="O43" i="1" s="1"/>
  <c r="Q43" i="1" s="1"/>
  <c r="S43" i="1" s="1"/>
  <c r="U43" i="1" s="1"/>
  <c r="W43" i="1" s="1"/>
  <c r="Y43" i="1" s="1"/>
  <c r="AA43" i="1" s="1"/>
  <c r="AC43" i="1" s="1"/>
  <c r="AE43" i="1" s="1"/>
  <c r="AG43" i="1" s="1"/>
  <c r="I44" i="1"/>
  <c r="K44" i="1" s="1"/>
  <c r="M44" i="1" s="1"/>
  <c r="O44" i="1" s="1"/>
  <c r="Q44" i="1" s="1"/>
  <c r="S44" i="1" s="1"/>
  <c r="U44" i="1" s="1"/>
  <c r="W44" i="1" s="1"/>
  <c r="Y44" i="1" s="1"/>
  <c r="AA44" i="1" s="1"/>
  <c r="AC44" i="1" s="1"/>
  <c r="AE44" i="1" s="1"/>
  <c r="AG44" i="1" s="1"/>
  <c r="AI47" i="1" l="1"/>
  <c r="AK47" i="1" s="1"/>
  <c r="AM47" i="1" s="1"/>
  <c r="AI49" i="1"/>
  <c r="AK49" i="1" s="1"/>
  <c r="AM49" i="1" s="1"/>
  <c r="AI54" i="1"/>
  <c r="AK54" i="1" s="1"/>
  <c r="AM54" i="1" s="1"/>
  <c r="AI56" i="1"/>
  <c r="AK56" i="1" s="1"/>
  <c r="AM56" i="1" s="1"/>
  <c r="AI79" i="1"/>
  <c r="AK79" i="1" s="1"/>
  <c r="AM79" i="1" s="1"/>
  <c r="AI44" i="1"/>
  <c r="AK44" i="1" s="1"/>
  <c r="AM44" i="1" s="1"/>
  <c r="AI43" i="1"/>
  <c r="AK43" i="1" s="1"/>
  <c r="AM43" i="1" s="1"/>
  <c r="AI48" i="1"/>
  <c r="AK48" i="1" s="1"/>
  <c r="AM48" i="1" s="1"/>
  <c r="AI55" i="1"/>
  <c r="AK55" i="1" s="1"/>
  <c r="AM55" i="1" s="1"/>
  <c r="AI81" i="1"/>
  <c r="AK81" i="1" s="1"/>
  <c r="AM81" i="1" s="1"/>
  <c r="J134" i="1"/>
  <c r="J236" i="1"/>
  <c r="J120" i="1"/>
  <c r="J115" i="1"/>
  <c r="J599" i="1"/>
  <c r="J268" i="1"/>
  <c r="J346" i="1"/>
  <c r="J243" i="1"/>
  <c r="J491" i="1"/>
  <c r="J467" i="1"/>
  <c r="J335" i="1"/>
  <c r="J413" i="1"/>
  <c r="J250" i="1"/>
  <c r="J585" i="1"/>
  <c r="J515" i="1"/>
  <c r="J480" i="1"/>
  <c r="J423" i="1"/>
  <c r="J125" i="1"/>
  <c r="J230" i="1"/>
  <c r="J27" i="1"/>
  <c r="H88" i="1"/>
  <c r="J110" i="1" l="1"/>
  <c r="J295" i="1"/>
  <c r="H308" i="1"/>
  <c r="H307" i="1" s="1"/>
  <c r="H264" i="1"/>
  <c r="H344" i="1"/>
  <c r="H342" i="1"/>
  <c r="H260" i="1"/>
  <c r="H256" i="1"/>
  <c r="H255" i="1" s="1"/>
  <c r="H252" i="1"/>
  <c r="H251" i="1" s="1"/>
  <c r="H279" i="1"/>
  <c r="H291" i="1"/>
  <c r="H290" i="1" s="1"/>
  <c r="H122" i="1"/>
  <c r="I123" i="1"/>
  <c r="K123" i="1" s="1"/>
  <c r="M123" i="1" s="1"/>
  <c r="O123" i="1" s="1"/>
  <c r="Q123" i="1" s="1"/>
  <c r="S123" i="1" s="1"/>
  <c r="U123" i="1" s="1"/>
  <c r="W123" i="1" s="1"/>
  <c r="Y123" i="1" s="1"/>
  <c r="AA123" i="1" s="1"/>
  <c r="AC123" i="1" s="1"/>
  <c r="AE123" i="1" s="1"/>
  <c r="AG123" i="1" s="1"/>
  <c r="H286" i="1"/>
  <c r="H285" i="1" s="1"/>
  <c r="I285" i="1" s="1"/>
  <c r="K285" i="1" s="1"/>
  <c r="M285" i="1" s="1"/>
  <c r="O285" i="1" s="1"/>
  <c r="Q285" i="1" s="1"/>
  <c r="S285" i="1" s="1"/>
  <c r="U285" i="1" s="1"/>
  <c r="W285" i="1" s="1"/>
  <c r="Y285" i="1" s="1"/>
  <c r="AA285" i="1" s="1"/>
  <c r="AC285" i="1" s="1"/>
  <c r="AE285" i="1" s="1"/>
  <c r="AG285" i="1" s="1"/>
  <c r="H270" i="1"/>
  <c r="H281" i="1"/>
  <c r="H283" i="1"/>
  <c r="I278" i="1"/>
  <c r="K278" i="1" s="1"/>
  <c r="M278" i="1" s="1"/>
  <c r="O278" i="1" s="1"/>
  <c r="Q278" i="1" s="1"/>
  <c r="S278" i="1" s="1"/>
  <c r="U278" i="1" s="1"/>
  <c r="W278" i="1" s="1"/>
  <c r="Y278" i="1" s="1"/>
  <c r="AA278" i="1" s="1"/>
  <c r="AC278" i="1" s="1"/>
  <c r="AE278" i="1" s="1"/>
  <c r="AG278" i="1" s="1"/>
  <c r="H277" i="1"/>
  <c r="I277" i="1" s="1"/>
  <c r="K277" i="1" s="1"/>
  <c r="M277" i="1" s="1"/>
  <c r="O277" i="1" s="1"/>
  <c r="Q277" i="1" s="1"/>
  <c r="S277" i="1" s="1"/>
  <c r="U277" i="1" s="1"/>
  <c r="W277" i="1" s="1"/>
  <c r="Y277" i="1" s="1"/>
  <c r="AA277" i="1" s="1"/>
  <c r="AC277" i="1" s="1"/>
  <c r="AE277" i="1" s="1"/>
  <c r="AG277" i="1" s="1"/>
  <c r="H366" i="1"/>
  <c r="H360" i="1"/>
  <c r="H373" i="1"/>
  <c r="H372" i="1" s="1"/>
  <c r="H348" i="1"/>
  <c r="H347" i="1" s="1"/>
  <c r="H384" i="1"/>
  <c r="I381" i="1"/>
  <c r="K381" i="1" s="1"/>
  <c r="M381" i="1" s="1"/>
  <c r="O381" i="1" s="1"/>
  <c r="Q381" i="1" s="1"/>
  <c r="S381" i="1" s="1"/>
  <c r="U381" i="1" s="1"/>
  <c r="W381" i="1" s="1"/>
  <c r="Y381" i="1" s="1"/>
  <c r="AA381" i="1" s="1"/>
  <c r="AC381" i="1" s="1"/>
  <c r="AE381" i="1" s="1"/>
  <c r="AG381" i="1" s="1"/>
  <c r="H380" i="1"/>
  <c r="I380" i="1" s="1"/>
  <c r="K380" i="1" s="1"/>
  <c r="M380" i="1" s="1"/>
  <c r="O380" i="1" s="1"/>
  <c r="Q380" i="1" s="1"/>
  <c r="S380" i="1" s="1"/>
  <c r="U380" i="1" s="1"/>
  <c r="W380" i="1" s="1"/>
  <c r="Y380" i="1" s="1"/>
  <c r="AA380" i="1" s="1"/>
  <c r="AC380" i="1" s="1"/>
  <c r="AE380" i="1" s="1"/>
  <c r="AG380" i="1" s="1"/>
  <c r="H378" i="1"/>
  <c r="H364" i="1"/>
  <c r="I363" i="1"/>
  <c r="K363" i="1" s="1"/>
  <c r="M363" i="1" s="1"/>
  <c r="O363" i="1" s="1"/>
  <c r="Q363" i="1" s="1"/>
  <c r="S363" i="1" s="1"/>
  <c r="U363" i="1" s="1"/>
  <c r="W363" i="1" s="1"/>
  <c r="Y363" i="1" s="1"/>
  <c r="AA363" i="1" s="1"/>
  <c r="AC363" i="1" s="1"/>
  <c r="AE363" i="1" s="1"/>
  <c r="AG363" i="1" s="1"/>
  <c r="H362" i="1"/>
  <c r="I362" i="1" s="1"/>
  <c r="K362" i="1" s="1"/>
  <c r="M362" i="1" s="1"/>
  <c r="O362" i="1" s="1"/>
  <c r="Q362" i="1" s="1"/>
  <c r="S362" i="1" s="1"/>
  <c r="U362" i="1" s="1"/>
  <c r="W362" i="1" s="1"/>
  <c r="Y362" i="1" s="1"/>
  <c r="AA362" i="1" s="1"/>
  <c r="AC362" i="1" s="1"/>
  <c r="AE362" i="1" s="1"/>
  <c r="AG362" i="1" s="1"/>
  <c r="H357" i="1"/>
  <c r="H353" i="1"/>
  <c r="H355" i="1"/>
  <c r="I355" i="1" s="1"/>
  <c r="K355" i="1" s="1"/>
  <c r="M355" i="1" s="1"/>
  <c r="O355" i="1" s="1"/>
  <c r="Q355" i="1" s="1"/>
  <c r="S355" i="1" s="1"/>
  <c r="U355" i="1" s="1"/>
  <c r="W355" i="1" s="1"/>
  <c r="Y355" i="1" s="1"/>
  <c r="AA355" i="1" s="1"/>
  <c r="AC355" i="1" s="1"/>
  <c r="AE355" i="1" s="1"/>
  <c r="AG355" i="1" s="1"/>
  <c r="I356" i="1"/>
  <c r="K356" i="1" s="1"/>
  <c r="M356" i="1" s="1"/>
  <c r="O356" i="1" s="1"/>
  <c r="Q356" i="1" s="1"/>
  <c r="S356" i="1" s="1"/>
  <c r="U356" i="1" s="1"/>
  <c r="W356" i="1" s="1"/>
  <c r="Y356" i="1" s="1"/>
  <c r="AA356" i="1" s="1"/>
  <c r="AC356" i="1" s="1"/>
  <c r="AE356" i="1" s="1"/>
  <c r="AG356" i="1" s="1"/>
  <c r="AI356" i="1" l="1"/>
  <c r="AK356" i="1" s="1"/>
  <c r="AM356" i="1" s="1"/>
  <c r="AI362" i="1"/>
  <c r="AK362" i="1" s="1"/>
  <c r="AM362" i="1" s="1"/>
  <c r="AI380" i="1"/>
  <c r="AK380" i="1" s="1"/>
  <c r="AM380" i="1" s="1"/>
  <c r="AI278" i="1"/>
  <c r="AK278" i="1" s="1"/>
  <c r="AM278" i="1" s="1"/>
  <c r="AI285" i="1"/>
  <c r="AK285" i="1" s="1"/>
  <c r="AM285" i="1" s="1"/>
  <c r="AI355" i="1"/>
  <c r="AK355" i="1" s="1"/>
  <c r="AM355" i="1" s="1"/>
  <c r="AI363" i="1"/>
  <c r="AK363" i="1" s="1"/>
  <c r="AM363" i="1" s="1"/>
  <c r="AI381" i="1"/>
  <c r="AK381" i="1" s="1"/>
  <c r="AM381" i="1" s="1"/>
  <c r="AI277" i="1"/>
  <c r="AK277" i="1" s="1"/>
  <c r="AM277" i="1" s="1"/>
  <c r="AI123" i="1"/>
  <c r="AK123" i="1" s="1"/>
  <c r="AM123" i="1" s="1"/>
  <c r="J629" i="1"/>
  <c r="H352" i="1"/>
  <c r="H259" i="1"/>
  <c r="H250" i="1" s="1"/>
  <c r="H341" i="1"/>
  <c r="H269" i="1"/>
  <c r="H268" i="1" s="1"/>
  <c r="H377" i="1"/>
  <c r="H359" i="1"/>
  <c r="H37" i="1"/>
  <c r="I37" i="1" s="1"/>
  <c r="K37" i="1" s="1"/>
  <c r="M37" i="1" s="1"/>
  <c r="O37" i="1" s="1"/>
  <c r="Q37" i="1" s="1"/>
  <c r="S37" i="1" s="1"/>
  <c r="U37" i="1" s="1"/>
  <c r="W37" i="1" s="1"/>
  <c r="Y37" i="1" s="1"/>
  <c r="AA37" i="1" s="1"/>
  <c r="AC37" i="1" s="1"/>
  <c r="AE37" i="1" s="1"/>
  <c r="AG37" i="1" s="1"/>
  <c r="I38" i="1"/>
  <c r="K38" i="1" s="1"/>
  <c r="M38" i="1" s="1"/>
  <c r="O38" i="1" s="1"/>
  <c r="Q38" i="1" s="1"/>
  <c r="S38" i="1" s="1"/>
  <c r="U38" i="1" s="1"/>
  <c r="W38" i="1" s="1"/>
  <c r="Y38" i="1" s="1"/>
  <c r="AA38" i="1" s="1"/>
  <c r="AC38" i="1" s="1"/>
  <c r="AE38" i="1" s="1"/>
  <c r="AG38" i="1" s="1"/>
  <c r="H328" i="1"/>
  <c r="H74" i="1"/>
  <c r="I74" i="1" s="1"/>
  <c r="K74" i="1" s="1"/>
  <c r="M74" i="1" s="1"/>
  <c r="O74" i="1" s="1"/>
  <c r="Q74" i="1" s="1"/>
  <c r="S74" i="1" s="1"/>
  <c r="U74" i="1" s="1"/>
  <c r="W74" i="1" s="1"/>
  <c r="Y74" i="1" s="1"/>
  <c r="AA74" i="1" s="1"/>
  <c r="AC74" i="1" s="1"/>
  <c r="AE74" i="1" s="1"/>
  <c r="AG74" i="1" s="1"/>
  <c r="I75" i="1"/>
  <c r="K75" i="1" s="1"/>
  <c r="M75" i="1" s="1"/>
  <c r="O75" i="1" s="1"/>
  <c r="Q75" i="1" s="1"/>
  <c r="S75" i="1" s="1"/>
  <c r="U75" i="1" s="1"/>
  <c r="W75" i="1" s="1"/>
  <c r="Y75" i="1" s="1"/>
  <c r="AA75" i="1" s="1"/>
  <c r="AC75" i="1" s="1"/>
  <c r="AE75" i="1" s="1"/>
  <c r="AG75" i="1" s="1"/>
  <c r="H70" i="1"/>
  <c r="H129" i="1"/>
  <c r="I130" i="1"/>
  <c r="K130" i="1" s="1"/>
  <c r="M130" i="1" s="1"/>
  <c r="O130" i="1" s="1"/>
  <c r="Q130" i="1" s="1"/>
  <c r="S130" i="1" s="1"/>
  <c r="U130" i="1" s="1"/>
  <c r="W130" i="1" s="1"/>
  <c r="Y130" i="1" s="1"/>
  <c r="AA130" i="1" s="1"/>
  <c r="AC130" i="1" s="1"/>
  <c r="AE130" i="1" s="1"/>
  <c r="AG130" i="1" s="1"/>
  <c r="H40" i="1"/>
  <c r="I40" i="1" s="1"/>
  <c r="K40" i="1" s="1"/>
  <c r="M40" i="1" s="1"/>
  <c r="O40" i="1" s="1"/>
  <c r="Q40" i="1" s="1"/>
  <c r="S40" i="1" s="1"/>
  <c r="U40" i="1" s="1"/>
  <c r="W40" i="1" s="1"/>
  <c r="Y40" i="1" s="1"/>
  <c r="AA40" i="1" s="1"/>
  <c r="AC40" i="1" s="1"/>
  <c r="AE40" i="1" s="1"/>
  <c r="AG40" i="1" s="1"/>
  <c r="I41" i="1"/>
  <c r="K41" i="1" s="1"/>
  <c r="M41" i="1" s="1"/>
  <c r="O41" i="1" s="1"/>
  <c r="Q41" i="1" s="1"/>
  <c r="S41" i="1" s="1"/>
  <c r="U41" i="1" s="1"/>
  <c r="W41" i="1" s="1"/>
  <c r="Y41" i="1" s="1"/>
  <c r="AA41" i="1" s="1"/>
  <c r="AC41" i="1" s="1"/>
  <c r="AE41" i="1" s="1"/>
  <c r="AG41" i="1" s="1"/>
  <c r="H339" i="1"/>
  <c r="I39" i="1"/>
  <c r="K39" i="1" s="1"/>
  <c r="M39" i="1" s="1"/>
  <c r="O39" i="1" s="1"/>
  <c r="Q39" i="1" s="1"/>
  <c r="S39" i="1" s="1"/>
  <c r="U39" i="1" s="1"/>
  <c r="W39" i="1" s="1"/>
  <c r="Y39" i="1" s="1"/>
  <c r="AA39" i="1" s="1"/>
  <c r="AC39" i="1" s="1"/>
  <c r="AE39" i="1" s="1"/>
  <c r="AG39" i="1" s="1"/>
  <c r="H33" i="1"/>
  <c r="I33" i="1" s="1"/>
  <c r="K33" i="1" s="1"/>
  <c r="M33" i="1" s="1"/>
  <c r="O33" i="1" s="1"/>
  <c r="Q33" i="1" s="1"/>
  <c r="S33" i="1" s="1"/>
  <c r="U33" i="1" s="1"/>
  <c r="W33" i="1" s="1"/>
  <c r="Y33" i="1" s="1"/>
  <c r="AA33" i="1" s="1"/>
  <c r="AC33" i="1" s="1"/>
  <c r="AE33" i="1" s="1"/>
  <c r="AG33" i="1" s="1"/>
  <c r="I34" i="1"/>
  <c r="K34" i="1" s="1"/>
  <c r="M34" i="1" s="1"/>
  <c r="O34" i="1" s="1"/>
  <c r="Q34" i="1" s="1"/>
  <c r="S34" i="1" s="1"/>
  <c r="U34" i="1" s="1"/>
  <c r="W34" i="1" s="1"/>
  <c r="Y34" i="1" s="1"/>
  <c r="AA34" i="1" s="1"/>
  <c r="AC34" i="1" s="1"/>
  <c r="AE34" i="1" s="1"/>
  <c r="AG34" i="1" s="1"/>
  <c r="H337" i="1"/>
  <c r="H35" i="1"/>
  <c r="I35" i="1" s="1"/>
  <c r="K35" i="1" s="1"/>
  <c r="M35" i="1" s="1"/>
  <c r="O35" i="1" s="1"/>
  <c r="Q35" i="1" s="1"/>
  <c r="S35" i="1" s="1"/>
  <c r="U35" i="1" s="1"/>
  <c r="W35" i="1" s="1"/>
  <c r="Y35" i="1" s="1"/>
  <c r="AA35" i="1" s="1"/>
  <c r="AC35" i="1" s="1"/>
  <c r="AE35" i="1" s="1"/>
  <c r="AG35" i="1" s="1"/>
  <c r="I36" i="1"/>
  <c r="K36" i="1" s="1"/>
  <c r="M36" i="1" s="1"/>
  <c r="O36" i="1" s="1"/>
  <c r="Q36" i="1" s="1"/>
  <c r="S36" i="1" s="1"/>
  <c r="U36" i="1" s="1"/>
  <c r="W36" i="1" s="1"/>
  <c r="Y36" i="1" s="1"/>
  <c r="AA36" i="1" s="1"/>
  <c r="AC36" i="1" s="1"/>
  <c r="AE36" i="1" s="1"/>
  <c r="AG36" i="1" s="1"/>
  <c r="H503" i="1"/>
  <c r="H502" i="1" s="1"/>
  <c r="H500" i="1"/>
  <c r="H499" i="1" s="1"/>
  <c r="H493" i="1"/>
  <c r="H492" i="1" s="1"/>
  <c r="H496" i="1"/>
  <c r="H495" i="1" s="1"/>
  <c r="H601" i="1"/>
  <c r="H600" i="1" s="1"/>
  <c r="H604" i="1"/>
  <c r="H603" i="1" s="1"/>
  <c r="H609" i="1"/>
  <c r="H608" i="1" s="1"/>
  <c r="H591" i="1"/>
  <c r="H590" i="1" s="1"/>
  <c r="H587" i="1"/>
  <c r="H586" i="1" s="1"/>
  <c r="H594" i="1"/>
  <c r="H593" i="1" s="1"/>
  <c r="H469" i="1"/>
  <c r="H468" i="1" s="1"/>
  <c r="H472" i="1"/>
  <c r="H471" i="1" s="1"/>
  <c r="H475" i="1"/>
  <c r="H474" i="1" s="1"/>
  <c r="H478" i="1"/>
  <c r="H477" i="1" s="1"/>
  <c r="H173" i="1"/>
  <c r="H175" i="1"/>
  <c r="I175" i="1" s="1"/>
  <c r="K175" i="1" s="1"/>
  <c r="M175" i="1" s="1"/>
  <c r="O175" i="1" s="1"/>
  <c r="Q175" i="1" s="1"/>
  <c r="S175" i="1" s="1"/>
  <c r="U175" i="1" s="1"/>
  <c r="W175" i="1" s="1"/>
  <c r="Y175" i="1" s="1"/>
  <c r="AA175" i="1" s="1"/>
  <c r="AC175" i="1" s="1"/>
  <c r="AE175" i="1" s="1"/>
  <c r="AG175" i="1" s="1"/>
  <c r="I176" i="1"/>
  <c r="K176" i="1" s="1"/>
  <c r="M176" i="1" s="1"/>
  <c r="O176" i="1" s="1"/>
  <c r="Q176" i="1" s="1"/>
  <c r="S176" i="1" s="1"/>
  <c r="U176" i="1" s="1"/>
  <c r="W176" i="1" s="1"/>
  <c r="Y176" i="1" s="1"/>
  <c r="AA176" i="1" s="1"/>
  <c r="AC176" i="1" s="1"/>
  <c r="AE176" i="1" s="1"/>
  <c r="AG176" i="1" s="1"/>
  <c r="H166" i="1"/>
  <c r="H168" i="1"/>
  <c r="I168" i="1" s="1"/>
  <c r="K168" i="1" s="1"/>
  <c r="M168" i="1" s="1"/>
  <c r="O168" i="1" s="1"/>
  <c r="Q168" i="1" s="1"/>
  <c r="S168" i="1" s="1"/>
  <c r="U168" i="1" s="1"/>
  <c r="W168" i="1" s="1"/>
  <c r="Y168" i="1" s="1"/>
  <c r="AA168" i="1" s="1"/>
  <c r="AC168" i="1" s="1"/>
  <c r="AE168" i="1" s="1"/>
  <c r="AG168" i="1" s="1"/>
  <c r="H450" i="1"/>
  <c r="H447" i="1"/>
  <c r="H444" i="1"/>
  <c r="H441" i="1"/>
  <c r="H427" i="1"/>
  <c r="H429" i="1"/>
  <c r="H431" i="1"/>
  <c r="H425" i="1"/>
  <c r="H232" i="1"/>
  <c r="H234" i="1"/>
  <c r="H627" i="1"/>
  <c r="H439" i="1"/>
  <c r="H436" i="1"/>
  <c r="H143" i="1"/>
  <c r="I143" i="1" s="1"/>
  <c r="K143" i="1" s="1"/>
  <c r="M143" i="1" s="1"/>
  <c r="O143" i="1" s="1"/>
  <c r="Q143" i="1" s="1"/>
  <c r="S143" i="1" s="1"/>
  <c r="U143" i="1" s="1"/>
  <c r="W143" i="1" s="1"/>
  <c r="Y143" i="1" s="1"/>
  <c r="AA143" i="1" s="1"/>
  <c r="AC143" i="1" s="1"/>
  <c r="AE143" i="1" s="1"/>
  <c r="AG143" i="1" s="1"/>
  <c r="I144" i="1"/>
  <c r="K144" i="1" s="1"/>
  <c r="M144" i="1" s="1"/>
  <c r="O144" i="1" s="1"/>
  <c r="Q144" i="1" s="1"/>
  <c r="S144" i="1" s="1"/>
  <c r="U144" i="1" s="1"/>
  <c r="W144" i="1" s="1"/>
  <c r="Y144" i="1" s="1"/>
  <c r="AA144" i="1" s="1"/>
  <c r="AC144" i="1" s="1"/>
  <c r="H139" i="1"/>
  <c r="H205" i="1"/>
  <c r="H202" i="1" s="1"/>
  <c r="H625" i="1"/>
  <c r="H388" i="1"/>
  <c r="H387" i="1" s="1"/>
  <c r="H391" i="1"/>
  <c r="H390" i="1" s="1"/>
  <c r="H238" i="1"/>
  <c r="H237" i="1" s="1"/>
  <c r="H241" i="1"/>
  <c r="H240" i="1" s="1"/>
  <c r="H415" i="1"/>
  <c r="H414" i="1" s="1"/>
  <c r="H418" i="1"/>
  <c r="H417" i="1" s="1"/>
  <c r="H482" i="1"/>
  <c r="H481" i="1" s="1"/>
  <c r="H485" i="1"/>
  <c r="H484" i="1" s="1"/>
  <c r="H488" i="1"/>
  <c r="H487" i="1" s="1"/>
  <c r="H330" i="1"/>
  <c r="H325" i="1"/>
  <c r="H324" i="1" s="1"/>
  <c r="H305" i="1"/>
  <c r="H303" i="1"/>
  <c r="H297" i="1"/>
  <c r="H299" i="1"/>
  <c r="H623" i="1"/>
  <c r="H245" i="1"/>
  <c r="H244" i="1" s="1"/>
  <c r="H248" i="1"/>
  <c r="H247" i="1" s="1"/>
  <c r="H583" i="1"/>
  <c r="H582" i="1" s="1"/>
  <c r="H577" i="1"/>
  <c r="H571" i="1"/>
  <c r="H580" i="1"/>
  <c r="H579" i="1" s="1"/>
  <c r="H567" i="1"/>
  <c r="H563" i="1"/>
  <c r="H555" i="1"/>
  <c r="H554" i="1" s="1"/>
  <c r="H560" i="1"/>
  <c r="H559" i="1" s="1"/>
  <c r="H539" i="1"/>
  <c r="H536" i="1"/>
  <c r="H533" i="1"/>
  <c r="H530" i="1"/>
  <c r="H527" i="1"/>
  <c r="H524" i="1"/>
  <c r="H522" i="1"/>
  <c r="H517" i="1"/>
  <c r="H516" i="1" s="1"/>
  <c r="H513" i="1"/>
  <c r="H512" i="1" s="1"/>
  <c r="H511" i="1" s="1"/>
  <c r="H509" i="1"/>
  <c r="H508" i="1" s="1"/>
  <c r="H507" i="1" s="1"/>
  <c r="AI175" i="1" l="1"/>
  <c r="AK175" i="1" s="1"/>
  <c r="AM175" i="1" s="1"/>
  <c r="AI36" i="1"/>
  <c r="AK36" i="1" s="1"/>
  <c r="AM36" i="1" s="1"/>
  <c r="AI33" i="1"/>
  <c r="AK33" i="1" s="1"/>
  <c r="AM33" i="1" s="1"/>
  <c r="AI40" i="1"/>
  <c r="AK40" i="1" s="1"/>
  <c r="AM40" i="1" s="1"/>
  <c r="AI75" i="1"/>
  <c r="AK75" i="1" s="1"/>
  <c r="AM75" i="1" s="1"/>
  <c r="AI37" i="1"/>
  <c r="AK37" i="1" s="1"/>
  <c r="AM37" i="1" s="1"/>
  <c r="AI143" i="1"/>
  <c r="AK143" i="1" s="1"/>
  <c r="AM143" i="1" s="1"/>
  <c r="AI168" i="1"/>
  <c r="AK168" i="1" s="1"/>
  <c r="AM168" i="1" s="1"/>
  <c r="AI176" i="1"/>
  <c r="AK176" i="1" s="1"/>
  <c r="AM176" i="1" s="1"/>
  <c r="AI35" i="1"/>
  <c r="AK35" i="1" s="1"/>
  <c r="AM35" i="1" s="1"/>
  <c r="AI34" i="1"/>
  <c r="AK34" i="1" s="1"/>
  <c r="AM34" i="1" s="1"/>
  <c r="AI39" i="1"/>
  <c r="AK39" i="1" s="1"/>
  <c r="AM39" i="1" s="1"/>
  <c r="AI41" i="1"/>
  <c r="AK41" i="1" s="1"/>
  <c r="AM41" i="1" s="1"/>
  <c r="AI130" i="1"/>
  <c r="AK130" i="1" s="1"/>
  <c r="AM130" i="1" s="1"/>
  <c r="AI74" i="1"/>
  <c r="AK74" i="1" s="1"/>
  <c r="AM74" i="1" s="1"/>
  <c r="AI38" i="1"/>
  <c r="AK38" i="1" s="1"/>
  <c r="AM38" i="1" s="1"/>
  <c r="AE144" i="1"/>
  <c r="V134" i="1"/>
  <c r="V629" i="1" s="1"/>
  <c r="H622" i="1"/>
  <c r="H435" i="1"/>
  <c r="H296" i="1"/>
  <c r="H424" i="1"/>
  <c r="H138" i="1"/>
  <c r="H231" i="1"/>
  <c r="H230" i="1" s="1"/>
  <c r="H346" i="1"/>
  <c r="H327" i="1"/>
  <c r="H599" i="1"/>
  <c r="H491" i="1"/>
  <c r="H336" i="1"/>
  <c r="H335" i="1" s="1"/>
  <c r="H172" i="1"/>
  <c r="H585" i="1"/>
  <c r="H165" i="1"/>
  <c r="H467" i="1"/>
  <c r="H386" i="1"/>
  <c r="H236" i="1"/>
  <c r="H413" i="1"/>
  <c r="H480" i="1"/>
  <c r="H243" i="1"/>
  <c r="H521" i="1"/>
  <c r="H562" i="1"/>
  <c r="I169" i="1"/>
  <c r="K169" i="1" s="1"/>
  <c r="M169" i="1" s="1"/>
  <c r="O169" i="1" s="1"/>
  <c r="Q169" i="1" s="1"/>
  <c r="S169" i="1" s="1"/>
  <c r="U169" i="1" s="1"/>
  <c r="W169" i="1" s="1"/>
  <c r="Y169" i="1" s="1"/>
  <c r="AA169" i="1" s="1"/>
  <c r="AC169" i="1" s="1"/>
  <c r="AE169" i="1" s="1"/>
  <c r="AG169" i="1" s="1"/>
  <c r="AI169" i="1" l="1"/>
  <c r="AK169" i="1" s="1"/>
  <c r="AM169" i="1" s="1"/>
  <c r="X134" i="1"/>
  <c r="X629" i="1" s="1"/>
  <c r="AG144" i="1"/>
  <c r="AI144" i="1" s="1"/>
  <c r="H423" i="1"/>
  <c r="I423" i="1" s="1"/>
  <c r="K423" i="1" s="1"/>
  <c r="M423" i="1" s="1"/>
  <c r="O423" i="1" s="1"/>
  <c r="Q423" i="1" s="1"/>
  <c r="S423" i="1" s="1"/>
  <c r="U423" i="1" s="1"/>
  <c r="W423" i="1" s="1"/>
  <c r="Y423" i="1" s="1"/>
  <c r="AA423" i="1" s="1"/>
  <c r="AC423" i="1" s="1"/>
  <c r="AE423" i="1" s="1"/>
  <c r="AG423" i="1" s="1"/>
  <c r="H515" i="1"/>
  <c r="I515" i="1" s="1"/>
  <c r="K515" i="1" s="1"/>
  <c r="M515" i="1" s="1"/>
  <c r="O515" i="1" s="1"/>
  <c r="Q515" i="1" s="1"/>
  <c r="S515" i="1" s="1"/>
  <c r="U515" i="1" s="1"/>
  <c r="W515" i="1" s="1"/>
  <c r="Y515" i="1" s="1"/>
  <c r="AA515" i="1" s="1"/>
  <c r="AC515" i="1" s="1"/>
  <c r="AE515" i="1" s="1"/>
  <c r="AG515" i="1" s="1"/>
  <c r="H295" i="1"/>
  <c r="I295" i="1" s="1"/>
  <c r="K295" i="1" s="1"/>
  <c r="M295" i="1" s="1"/>
  <c r="O295" i="1" s="1"/>
  <c r="Q295" i="1" s="1"/>
  <c r="S295" i="1" s="1"/>
  <c r="U295" i="1" s="1"/>
  <c r="W295" i="1" s="1"/>
  <c r="Y295" i="1" s="1"/>
  <c r="AA295" i="1" s="1"/>
  <c r="AC295" i="1" s="1"/>
  <c r="AE295" i="1" s="1"/>
  <c r="AG295" i="1" s="1"/>
  <c r="H134" i="1"/>
  <c r="I134" i="1" s="1"/>
  <c r="K134" i="1" s="1"/>
  <c r="M134" i="1" s="1"/>
  <c r="O134" i="1" s="1"/>
  <c r="Q134" i="1" s="1"/>
  <c r="S134" i="1" s="1"/>
  <c r="U134" i="1" s="1"/>
  <c r="W134" i="1" s="1"/>
  <c r="I139" i="1"/>
  <c r="K139" i="1" s="1"/>
  <c r="M139" i="1" s="1"/>
  <c r="O139" i="1" s="1"/>
  <c r="Q139" i="1" s="1"/>
  <c r="S139" i="1" s="1"/>
  <c r="U139" i="1" s="1"/>
  <c r="W139" i="1" s="1"/>
  <c r="Y139" i="1" s="1"/>
  <c r="AA139" i="1" s="1"/>
  <c r="AC139" i="1" s="1"/>
  <c r="AE139" i="1" s="1"/>
  <c r="AG139" i="1" s="1"/>
  <c r="I129" i="1"/>
  <c r="K129" i="1" s="1"/>
  <c r="M129" i="1" s="1"/>
  <c r="O129" i="1" s="1"/>
  <c r="Q129" i="1" s="1"/>
  <c r="S129" i="1" s="1"/>
  <c r="U129" i="1" s="1"/>
  <c r="W129" i="1" s="1"/>
  <c r="Y129" i="1" s="1"/>
  <c r="AA129" i="1" s="1"/>
  <c r="AC129" i="1" s="1"/>
  <c r="AE129" i="1" s="1"/>
  <c r="AG129" i="1" s="1"/>
  <c r="H127" i="1"/>
  <c r="H126" i="1" s="1"/>
  <c r="H121" i="1"/>
  <c r="H117" i="1"/>
  <c r="H116" i="1" s="1"/>
  <c r="H113" i="1"/>
  <c r="H112" i="1" s="1"/>
  <c r="I628" i="1"/>
  <c r="K628" i="1" s="1"/>
  <c r="M628" i="1" s="1"/>
  <c r="O628" i="1" s="1"/>
  <c r="Q628" i="1" s="1"/>
  <c r="S628" i="1" s="1"/>
  <c r="U628" i="1" s="1"/>
  <c r="W628" i="1" s="1"/>
  <c r="Y628" i="1" s="1"/>
  <c r="AA628" i="1" s="1"/>
  <c r="AC628" i="1" s="1"/>
  <c r="AE628" i="1" s="1"/>
  <c r="AG628" i="1" s="1"/>
  <c r="I627" i="1"/>
  <c r="K627" i="1" s="1"/>
  <c r="M627" i="1" s="1"/>
  <c r="O627" i="1" s="1"/>
  <c r="Q627" i="1" s="1"/>
  <c r="S627" i="1" s="1"/>
  <c r="U627" i="1" s="1"/>
  <c r="W627" i="1" s="1"/>
  <c r="Y627" i="1" s="1"/>
  <c r="AA627" i="1" s="1"/>
  <c r="AC627" i="1" s="1"/>
  <c r="AE627" i="1" s="1"/>
  <c r="AG627" i="1" s="1"/>
  <c r="I626" i="1"/>
  <c r="K626" i="1" s="1"/>
  <c r="M626" i="1" s="1"/>
  <c r="O626" i="1" s="1"/>
  <c r="Q626" i="1" s="1"/>
  <c r="S626" i="1" s="1"/>
  <c r="U626" i="1" s="1"/>
  <c r="W626" i="1" s="1"/>
  <c r="Y626" i="1" s="1"/>
  <c r="AA626" i="1" s="1"/>
  <c r="AC626" i="1" s="1"/>
  <c r="AE626" i="1" s="1"/>
  <c r="AG626" i="1" s="1"/>
  <c r="I625" i="1"/>
  <c r="K625" i="1" s="1"/>
  <c r="M625" i="1" s="1"/>
  <c r="O625" i="1" s="1"/>
  <c r="Q625" i="1" s="1"/>
  <c r="S625" i="1" s="1"/>
  <c r="U625" i="1" s="1"/>
  <c r="W625" i="1" s="1"/>
  <c r="Y625" i="1" s="1"/>
  <c r="AA625" i="1" s="1"/>
  <c r="AC625" i="1" s="1"/>
  <c r="AE625" i="1" s="1"/>
  <c r="AG625" i="1" s="1"/>
  <c r="I624" i="1"/>
  <c r="K624" i="1" s="1"/>
  <c r="M624" i="1" s="1"/>
  <c r="O624" i="1" s="1"/>
  <c r="Q624" i="1" s="1"/>
  <c r="S624" i="1" s="1"/>
  <c r="U624" i="1" s="1"/>
  <c r="W624" i="1" s="1"/>
  <c r="Y624" i="1" s="1"/>
  <c r="AA624" i="1" s="1"/>
  <c r="AC624" i="1" s="1"/>
  <c r="AE624" i="1" s="1"/>
  <c r="AG624" i="1" s="1"/>
  <c r="I623" i="1"/>
  <c r="K623" i="1" s="1"/>
  <c r="M623" i="1" s="1"/>
  <c r="O623" i="1" s="1"/>
  <c r="Q623" i="1" s="1"/>
  <c r="S623" i="1" s="1"/>
  <c r="U623" i="1" s="1"/>
  <c r="W623" i="1" s="1"/>
  <c r="Y623" i="1" s="1"/>
  <c r="AA623" i="1" s="1"/>
  <c r="AC623" i="1" s="1"/>
  <c r="AE623" i="1" s="1"/>
  <c r="AG623" i="1" s="1"/>
  <c r="I622" i="1"/>
  <c r="K622" i="1" s="1"/>
  <c r="M622" i="1" s="1"/>
  <c r="O622" i="1" s="1"/>
  <c r="Q622" i="1" s="1"/>
  <c r="S622" i="1" s="1"/>
  <c r="U622" i="1" s="1"/>
  <c r="W622" i="1" s="1"/>
  <c r="Y622" i="1" s="1"/>
  <c r="AA622" i="1" s="1"/>
  <c r="AC622" i="1" s="1"/>
  <c r="AE622" i="1" s="1"/>
  <c r="AG622" i="1" s="1"/>
  <c r="I610" i="1"/>
  <c r="K610" i="1" s="1"/>
  <c r="M610" i="1" s="1"/>
  <c r="O610" i="1" s="1"/>
  <c r="Q610" i="1" s="1"/>
  <c r="S610" i="1" s="1"/>
  <c r="U610" i="1" s="1"/>
  <c r="W610" i="1" s="1"/>
  <c r="Y610" i="1" s="1"/>
  <c r="AA610" i="1" s="1"/>
  <c r="AC610" i="1" s="1"/>
  <c r="AE610" i="1" s="1"/>
  <c r="AG610" i="1" s="1"/>
  <c r="I609" i="1"/>
  <c r="K609" i="1" s="1"/>
  <c r="M609" i="1" s="1"/>
  <c r="O609" i="1" s="1"/>
  <c r="Q609" i="1" s="1"/>
  <c r="S609" i="1" s="1"/>
  <c r="U609" i="1" s="1"/>
  <c r="W609" i="1" s="1"/>
  <c r="Y609" i="1" s="1"/>
  <c r="AA609" i="1" s="1"/>
  <c r="AC609" i="1" s="1"/>
  <c r="AE609" i="1" s="1"/>
  <c r="AG609" i="1" s="1"/>
  <c r="I608" i="1"/>
  <c r="K608" i="1" s="1"/>
  <c r="M608" i="1" s="1"/>
  <c r="O608" i="1" s="1"/>
  <c r="Q608" i="1" s="1"/>
  <c r="S608" i="1" s="1"/>
  <c r="U608" i="1" s="1"/>
  <c r="W608" i="1" s="1"/>
  <c r="Y608" i="1" s="1"/>
  <c r="AA608" i="1" s="1"/>
  <c r="AC608" i="1" s="1"/>
  <c r="AE608" i="1" s="1"/>
  <c r="AG608" i="1" s="1"/>
  <c r="I607" i="1"/>
  <c r="K607" i="1" s="1"/>
  <c r="M607" i="1" s="1"/>
  <c r="O607" i="1" s="1"/>
  <c r="Q607" i="1" s="1"/>
  <c r="S607" i="1" s="1"/>
  <c r="U607" i="1" s="1"/>
  <c r="W607" i="1" s="1"/>
  <c r="Y607" i="1" s="1"/>
  <c r="AA607" i="1" s="1"/>
  <c r="AC607" i="1" s="1"/>
  <c r="AE607" i="1" s="1"/>
  <c r="AG607" i="1" s="1"/>
  <c r="I606" i="1"/>
  <c r="K606" i="1" s="1"/>
  <c r="M606" i="1" s="1"/>
  <c r="O606" i="1" s="1"/>
  <c r="Q606" i="1" s="1"/>
  <c r="S606" i="1" s="1"/>
  <c r="U606" i="1" s="1"/>
  <c r="W606" i="1" s="1"/>
  <c r="Y606" i="1" s="1"/>
  <c r="AA606" i="1" s="1"/>
  <c r="AC606" i="1" s="1"/>
  <c r="AE606" i="1" s="1"/>
  <c r="AG606" i="1" s="1"/>
  <c r="I605" i="1"/>
  <c r="K605" i="1" s="1"/>
  <c r="M605" i="1" s="1"/>
  <c r="O605" i="1" s="1"/>
  <c r="Q605" i="1" s="1"/>
  <c r="S605" i="1" s="1"/>
  <c r="U605" i="1" s="1"/>
  <c r="W605" i="1" s="1"/>
  <c r="Y605" i="1" s="1"/>
  <c r="AA605" i="1" s="1"/>
  <c r="AC605" i="1" s="1"/>
  <c r="AE605" i="1" s="1"/>
  <c r="AG605" i="1" s="1"/>
  <c r="I604" i="1"/>
  <c r="K604" i="1" s="1"/>
  <c r="M604" i="1" s="1"/>
  <c r="O604" i="1" s="1"/>
  <c r="Q604" i="1" s="1"/>
  <c r="S604" i="1" s="1"/>
  <c r="U604" i="1" s="1"/>
  <c r="W604" i="1" s="1"/>
  <c r="Y604" i="1" s="1"/>
  <c r="AA604" i="1" s="1"/>
  <c r="AC604" i="1" s="1"/>
  <c r="AE604" i="1" s="1"/>
  <c r="AG604" i="1" s="1"/>
  <c r="I603" i="1"/>
  <c r="K603" i="1" s="1"/>
  <c r="M603" i="1" s="1"/>
  <c r="O603" i="1" s="1"/>
  <c r="Q603" i="1" s="1"/>
  <c r="S603" i="1" s="1"/>
  <c r="U603" i="1" s="1"/>
  <c r="W603" i="1" s="1"/>
  <c r="Y603" i="1" s="1"/>
  <c r="AA603" i="1" s="1"/>
  <c r="AC603" i="1" s="1"/>
  <c r="AE603" i="1" s="1"/>
  <c r="AG603" i="1" s="1"/>
  <c r="I602" i="1"/>
  <c r="K602" i="1" s="1"/>
  <c r="M602" i="1" s="1"/>
  <c r="O602" i="1" s="1"/>
  <c r="Q602" i="1" s="1"/>
  <c r="S602" i="1" s="1"/>
  <c r="U602" i="1" s="1"/>
  <c r="W602" i="1" s="1"/>
  <c r="Y602" i="1" s="1"/>
  <c r="AA602" i="1" s="1"/>
  <c r="AC602" i="1" s="1"/>
  <c r="AE602" i="1" s="1"/>
  <c r="AG602" i="1" s="1"/>
  <c r="I601" i="1"/>
  <c r="K601" i="1" s="1"/>
  <c r="M601" i="1" s="1"/>
  <c r="O601" i="1" s="1"/>
  <c r="Q601" i="1" s="1"/>
  <c r="S601" i="1" s="1"/>
  <c r="U601" i="1" s="1"/>
  <c r="W601" i="1" s="1"/>
  <c r="Y601" i="1" s="1"/>
  <c r="AA601" i="1" s="1"/>
  <c r="AC601" i="1" s="1"/>
  <c r="AE601" i="1" s="1"/>
  <c r="AG601" i="1" s="1"/>
  <c r="I600" i="1"/>
  <c r="K600" i="1" s="1"/>
  <c r="M600" i="1" s="1"/>
  <c r="O600" i="1" s="1"/>
  <c r="Q600" i="1" s="1"/>
  <c r="S600" i="1" s="1"/>
  <c r="U600" i="1" s="1"/>
  <c r="W600" i="1" s="1"/>
  <c r="Y600" i="1" s="1"/>
  <c r="AA600" i="1" s="1"/>
  <c r="AC600" i="1" s="1"/>
  <c r="AE600" i="1" s="1"/>
  <c r="AG600" i="1" s="1"/>
  <c r="I599" i="1"/>
  <c r="K599" i="1" s="1"/>
  <c r="M599" i="1" s="1"/>
  <c r="O599" i="1" s="1"/>
  <c r="Q599" i="1" s="1"/>
  <c r="S599" i="1" s="1"/>
  <c r="U599" i="1" s="1"/>
  <c r="W599" i="1" s="1"/>
  <c r="Y599" i="1" s="1"/>
  <c r="AA599" i="1" s="1"/>
  <c r="AC599" i="1" s="1"/>
  <c r="AE599" i="1" s="1"/>
  <c r="AG599" i="1" s="1"/>
  <c r="I595" i="1"/>
  <c r="K595" i="1" s="1"/>
  <c r="M595" i="1" s="1"/>
  <c r="O595" i="1" s="1"/>
  <c r="Q595" i="1" s="1"/>
  <c r="S595" i="1" s="1"/>
  <c r="U595" i="1" s="1"/>
  <c r="W595" i="1" s="1"/>
  <c r="Y595" i="1" s="1"/>
  <c r="AA595" i="1" s="1"/>
  <c r="AC595" i="1" s="1"/>
  <c r="AE595" i="1" s="1"/>
  <c r="AG595" i="1" s="1"/>
  <c r="I594" i="1"/>
  <c r="K594" i="1" s="1"/>
  <c r="M594" i="1" s="1"/>
  <c r="O594" i="1" s="1"/>
  <c r="Q594" i="1" s="1"/>
  <c r="S594" i="1" s="1"/>
  <c r="U594" i="1" s="1"/>
  <c r="W594" i="1" s="1"/>
  <c r="Y594" i="1" s="1"/>
  <c r="AA594" i="1" s="1"/>
  <c r="AC594" i="1" s="1"/>
  <c r="AE594" i="1" s="1"/>
  <c r="AG594" i="1" s="1"/>
  <c r="I593" i="1"/>
  <c r="K593" i="1" s="1"/>
  <c r="M593" i="1" s="1"/>
  <c r="O593" i="1" s="1"/>
  <c r="Q593" i="1" s="1"/>
  <c r="S593" i="1" s="1"/>
  <c r="U593" i="1" s="1"/>
  <c r="W593" i="1" s="1"/>
  <c r="Y593" i="1" s="1"/>
  <c r="AA593" i="1" s="1"/>
  <c r="AC593" i="1" s="1"/>
  <c r="AE593" i="1" s="1"/>
  <c r="AG593" i="1" s="1"/>
  <c r="I592" i="1"/>
  <c r="K592" i="1" s="1"/>
  <c r="M592" i="1" s="1"/>
  <c r="O592" i="1" s="1"/>
  <c r="Q592" i="1" s="1"/>
  <c r="S592" i="1" s="1"/>
  <c r="U592" i="1" s="1"/>
  <c r="W592" i="1" s="1"/>
  <c r="Y592" i="1" s="1"/>
  <c r="AA592" i="1" s="1"/>
  <c r="AC592" i="1" s="1"/>
  <c r="AE592" i="1" s="1"/>
  <c r="AG592" i="1" s="1"/>
  <c r="I591" i="1"/>
  <c r="K591" i="1" s="1"/>
  <c r="M591" i="1" s="1"/>
  <c r="O591" i="1" s="1"/>
  <c r="Q591" i="1" s="1"/>
  <c r="S591" i="1" s="1"/>
  <c r="U591" i="1" s="1"/>
  <c r="W591" i="1" s="1"/>
  <c r="Y591" i="1" s="1"/>
  <c r="AA591" i="1" s="1"/>
  <c r="AC591" i="1" s="1"/>
  <c r="AE591" i="1" s="1"/>
  <c r="AG591" i="1" s="1"/>
  <c r="I590" i="1"/>
  <c r="K590" i="1" s="1"/>
  <c r="M590" i="1" s="1"/>
  <c r="O590" i="1" s="1"/>
  <c r="Q590" i="1" s="1"/>
  <c r="S590" i="1" s="1"/>
  <c r="U590" i="1" s="1"/>
  <c r="W590" i="1" s="1"/>
  <c r="Y590" i="1" s="1"/>
  <c r="AA590" i="1" s="1"/>
  <c r="AC590" i="1" s="1"/>
  <c r="AE590" i="1" s="1"/>
  <c r="AG590" i="1" s="1"/>
  <c r="I589" i="1"/>
  <c r="K589" i="1" s="1"/>
  <c r="M589" i="1" s="1"/>
  <c r="O589" i="1" s="1"/>
  <c r="Q589" i="1" s="1"/>
  <c r="S589" i="1" s="1"/>
  <c r="U589" i="1" s="1"/>
  <c r="W589" i="1" s="1"/>
  <c r="Y589" i="1" s="1"/>
  <c r="AA589" i="1" s="1"/>
  <c r="AC589" i="1" s="1"/>
  <c r="AE589" i="1" s="1"/>
  <c r="AG589" i="1" s="1"/>
  <c r="I588" i="1"/>
  <c r="K588" i="1" s="1"/>
  <c r="M588" i="1" s="1"/>
  <c r="O588" i="1" s="1"/>
  <c r="Q588" i="1" s="1"/>
  <c r="S588" i="1" s="1"/>
  <c r="U588" i="1" s="1"/>
  <c r="W588" i="1" s="1"/>
  <c r="Y588" i="1" s="1"/>
  <c r="AA588" i="1" s="1"/>
  <c r="AC588" i="1" s="1"/>
  <c r="AE588" i="1" s="1"/>
  <c r="AG588" i="1" s="1"/>
  <c r="I587" i="1"/>
  <c r="K587" i="1" s="1"/>
  <c r="M587" i="1" s="1"/>
  <c r="O587" i="1" s="1"/>
  <c r="Q587" i="1" s="1"/>
  <c r="S587" i="1" s="1"/>
  <c r="U587" i="1" s="1"/>
  <c r="W587" i="1" s="1"/>
  <c r="Y587" i="1" s="1"/>
  <c r="AA587" i="1" s="1"/>
  <c r="AC587" i="1" s="1"/>
  <c r="AE587" i="1" s="1"/>
  <c r="AG587" i="1" s="1"/>
  <c r="I586" i="1"/>
  <c r="K586" i="1" s="1"/>
  <c r="M586" i="1" s="1"/>
  <c r="O586" i="1" s="1"/>
  <c r="Q586" i="1" s="1"/>
  <c r="S586" i="1" s="1"/>
  <c r="U586" i="1" s="1"/>
  <c r="W586" i="1" s="1"/>
  <c r="Y586" i="1" s="1"/>
  <c r="AA586" i="1" s="1"/>
  <c r="AC586" i="1" s="1"/>
  <c r="AE586" i="1" s="1"/>
  <c r="AG586" i="1" s="1"/>
  <c r="I585" i="1"/>
  <c r="K585" i="1" s="1"/>
  <c r="M585" i="1" s="1"/>
  <c r="O585" i="1" s="1"/>
  <c r="Q585" i="1" s="1"/>
  <c r="S585" i="1" s="1"/>
  <c r="U585" i="1" s="1"/>
  <c r="W585" i="1" s="1"/>
  <c r="Y585" i="1" s="1"/>
  <c r="AA585" i="1" s="1"/>
  <c r="AC585" i="1" s="1"/>
  <c r="AE585" i="1" s="1"/>
  <c r="AG585" i="1" s="1"/>
  <c r="I584" i="1"/>
  <c r="K584" i="1" s="1"/>
  <c r="M584" i="1" s="1"/>
  <c r="O584" i="1" s="1"/>
  <c r="Q584" i="1" s="1"/>
  <c r="S584" i="1" s="1"/>
  <c r="U584" i="1" s="1"/>
  <c r="W584" i="1" s="1"/>
  <c r="Y584" i="1" s="1"/>
  <c r="AA584" i="1" s="1"/>
  <c r="AC584" i="1" s="1"/>
  <c r="AE584" i="1" s="1"/>
  <c r="AG584" i="1" s="1"/>
  <c r="I583" i="1"/>
  <c r="K583" i="1" s="1"/>
  <c r="M583" i="1" s="1"/>
  <c r="O583" i="1" s="1"/>
  <c r="Q583" i="1" s="1"/>
  <c r="S583" i="1" s="1"/>
  <c r="U583" i="1" s="1"/>
  <c r="W583" i="1" s="1"/>
  <c r="Y583" i="1" s="1"/>
  <c r="AA583" i="1" s="1"/>
  <c r="AC583" i="1" s="1"/>
  <c r="AE583" i="1" s="1"/>
  <c r="AG583" i="1" s="1"/>
  <c r="I582" i="1"/>
  <c r="K582" i="1" s="1"/>
  <c r="M582" i="1" s="1"/>
  <c r="O582" i="1" s="1"/>
  <c r="Q582" i="1" s="1"/>
  <c r="S582" i="1" s="1"/>
  <c r="U582" i="1" s="1"/>
  <c r="W582" i="1" s="1"/>
  <c r="Y582" i="1" s="1"/>
  <c r="AA582" i="1" s="1"/>
  <c r="AC582" i="1" s="1"/>
  <c r="AE582" i="1" s="1"/>
  <c r="AG582" i="1" s="1"/>
  <c r="I581" i="1"/>
  <c r="K581" i="1" s="1"/>
  <c r="M581" i="1" s="1"/>
  <c r="O581" i="1" s="1"/>
  <c r="Q581" i="1" s="1"/>
  <c r="S581" i="1" s="1"/>
  <c r="U581" i="1" s="1"/>
  <c r="W581" i="1" s="1"/>
  <c r="Y581" i="1" s="1"/>
  <c r="AA581" i="1" s="1"/>
  <c r="AC581" i="1" s="1"/>
  <c r="AE581" i="1" s="1"/>
  <c r="AG581" i="1" s="1"/>
  <c r="I580" i="1"/>
  <c r="K580" i="1" s="1"/>
  <c r="M580" i="1" s="1"/>
  <c r="O580" i="1" s="1"/>
  <c r="Q580" i="1" s="1"/>
  <c r="S580" i="1" s="1"/>
  <c r="U580" i="1" s="1"/>
  <c r="W580" i="1" s="1"/>
  <c r="Y580" i="1" s="1"/>
  <c r="AA580" i="1" s="1"/>
  <c r="AC580" i="1" s="1"/>
  <c r="AE580" i="1" s="1"/>
  <c r="AG580" i="1" s="1"/>
  <c r="I579" i="1"/>
  <c r="K579" i="1" s="1"/>
  <c r="M579" i="1" s="1"/>
  <c r="O579" i="1" s="1"/>
  <c r="Q579" i="1" s="1"/>
  <c r="S579" i="1" s="1"/>
  <c r="U579" i="1" s="1"/>
  <c r="W579" i="1" s="1"/>
  <c r="Y579" i="1" s="1"/>
  <c r="AA579" i="1" s="1"/>
  <c r="AC579" i="1" s="1"/>
  <c r="AE579" i="1" s="1"/>
  <c r="AG579" i="1" s="1"/>
  <c r="I578" i="1"/>
  <c r="K578" i="1" s="1"/>
  <c r="M578" i="1" s="1"/>
  <c r="O578" i="1" s="1"/>
  <c r="Q578" i="1" s="1"/>
  <c r="S578" i="1" s="1"/>
  <c r="U578" i="1" s="1"/>
  <c r="W578" i="1" s="1"/>
  <c r="Y578" i="1" s="1"/>
  <c r="AA578" i="1" s="1"/>
  <c r="AC578" i="1" s="1"/>
  <c r="AE578" i="1" s="1"/>
  <c r="AG578" i="1" s="1"/>
  <c r="I577" i="1"/>
  <c r="K577" i="1" s="1"/>
  <c r="M577" i="1" s="1"/>
  <c r="O577" i="1" s="1"/>
  <c r="Q577" i="1" s="1"/>
  <c r="S577" i="1" s="1"/>
  <c r="U577" i="1" s="1"/>
  <c r="W577" i="1" s="1"/>
  <c r="Y577" i="1" s="1"/>
  <c r="AA577" i="1" s="1"/>
  <c r="AC577" i="1" s="1"/>
  <c r="AE577" i="1" s="1"/>
  <c r="AG577" i="1" s="1"/>
  <c r="I574" i="1"/>
  <c r="K574" i="1" s="1"/>
  <c r="M574" i="1" s="1"/>
  <c r="O574" i="1" s="1"/>
  <c r="Q574" i="1" s="1"/>
  <c r="S574" i="1" s="1"/>
  <c r="U574" i="1" s="1"/>
  <c r="W574" i="1" s="1"/>
  <c r="Y574" i="1" s="1"/>
  <c r="AA574" i="1" s="1"/>
  <c r="AC574" i="1" s="1"/>
  <c r="AE574" i="1" s="1"/>
  <c r="AG574" i="1" s="1"/>
  <c r="I573" i="1"/>
  <c r="K573" i="1" s="1"/>
  <c r="M573" i="1" s="1"/>
  <c r="O573" i="1" s="1"/>
  <c r="Q573" i="1" s="1"/>
  <c r="S573" i="1" s="1"/>
  <c r="U573" i="1" s="1"/>
  <c r="W573" i="1" s="1"/>
  <c r="Y573" i="1" s="1"/>
  <c r="AA573" i="1" s="1"/>
  <c r="AC573" i="1" s="1"/>
  <c r="AE573" i="1" s="1"/>
  <c r="AG573" i="1" s="1"/>
  <c r="I572" i="1"/>
  <c r="K572" i="1" s="1"/>
  <c r="M572" i="1" s="1"/>
  <c r="O572" i="1" s="1"/>
  <c r="Q572" i="1" s="1"/>
  <c r="S572" i="1" s="1"/>
  <c r="U572" i="1" s="1"/>
  <c r="W572" i="1" s="1"/>
  <c r="Y572" i="1" s="1"/>
  <c r="AA572" i="1" s="1"/>
  <c r="AC572" i="1" s="1"/>
  <c r="AE572" i="1" s="1"/>
  <c r="AG572" i="1" s="1"/>
  <c r="I571" i="1"/>
  <c r="K571" i="1" s="1"/>
  <c r="M571" i="1" s="1"/>
  <c r="O571" i="1" s="1"/>
  <c r="Q571" i="1" s="1"/>
  <c r="S571" i="1" s="1"/>
  <c r="U571" i="1" s="1"/>
  <c r="W571" i="1" s="1"/>
  <c r="Y571" i="1" s="1"/>
  <c r="AA571" i="1" s="1"/>
  <c r="AC571" i="1" s="1"/>
  <c r="AE571" i="1" s="1"/>
  <c r="AG571" i="1" s="1"/>
  <c r="I570" i="1"/>
  <c r="K570" i="1" s="1"/>
  <c r="M570" i="1" s="1"/>
  <c r="O570" i="1" s="1"/>
  <c r="Q570" i="1" s="1"/>
  <c r="S570" i="1" s="1"/>
  <c r="U570" i="1" s="1"/>
  <c r="W570" i="1" s="1"/>
  <c r="Y570" i="1" s="1"/>
  <c r="AA570" i="1" s="1"/>
  <c r="AC570" i="1" s="1"/>
  <c r="AE570" i="1" s="1"/>
  <c r="AG570" i="1" s="1"/>
  <c r="I569" i="1"/>
  <c r="K569" i="1" s="1"/>
  <c r="M569" i="1" s="1"/>
  <c r="O569" i="1" s="1"/>
  <c r="Q569" i="1" s="1"/>
  <c r="S569" i="1" s="1"/>
  <c r="U569" i="1" s="1"/>
  <c r="W569" i="1" s="1"/>
  <c r="Y569" i="1" s="1"/>
  <c r="AA569" i="1" s="1"/>
  <c r="AC569" i="1" s="1"/>
  <c r="AE569" i="1" s="1"/>
  <c r="AG569" i="1" s="1"/>
  <c r="I568" i="1"/>
  <c r="K568" i="1" s="1"/>
  <c r="M568" i="1" s="1"/>
  <c r="O568" i="1" s="1"/>
  <c r="Q568" i="1" s="1"/>
  <c r="S568" i="1" s="1"/>
  <c r="U568" i="1" s="1"/>
  <c r="W568" i="1" s="1"/>
  <c r="Y568" i="1" s="1"/>
  <c r="AA568" i="1" s="1"/>
  <c r="AC568" i="1" s="1"/>
  <c r="AE568" i="1" s="1"/>
  <c r="AG568" i="1" s="1"/>
  <c r="I567" i="1"/>
  <c r="K567" i="1" s="1"/>
  <c r="M567" i="1" s="1"/>
  <c r="O567" i="1" s="1"/>
  <c r="Q567" i="1" s="1"/>
  <c r="S567" i="1" s="1"/>
  <c r="U567" i="1" s="1"/>
  <c r="W567" i="1" s="1"/>
  <c r="Y567" i="1" s="1"/>
  <c r="AA567" i="1" s="1"/>
  <c r="AC567" i="1" s="1"/>
  <c r="AE567" i="1" s="1"/>
  <c r="AG567" i="1" s="1"/>
  <c r="I566" i="1"/>
  <c r="K566" i="1" s="1"/>
  <c r="M566" i="1" s="1"/>
  <c r="O566" i="1" s="1"/>
  <c r="Q566" i="1" s="1"/>
  <c r="S566" i="1" s="1"/>
  <c r="U566" i="1" s="1"/>
  <c r="W566" i="1" s="1"/>
  <c r="Y566" i="1" s="1"/>
  <c r="AA566" i="1" s="1"/>
  <c r="AC566" i="1" s="1"/>
  <c r="AE566" i="1" s="1"/>
  <c r="AG566" i="1" s="1"/>
  <c r="I565" i="1"/>
  <c r="K565" i="1" s="1"/>
  <c r="M565" i="1" s="1"/>
  <c r="O565" i="1" s="1"/>
  <c r="Q565" i="1" s="1"/>
  <c r="S565" i="1" s="1"/>
  <c r="U565" i="1" s="1"/>
  <c r="W565" i="1" s="1"/>
  <c r="Y565" i="1" s="1"/>
  <c r="AA565" i="1" s="1"/>
  <c r="AC565" i="1" s="1"/>
  <c r="AE565" i="1" s="1"/>
  <c r="AG565" i="1" s="1"/>
  <c r="I564" i="1"/>
  <c r="K564" i="1" s="1"/>
  <c r="M564" i="1" s="1"/>
  <c r="O564" i="1" s="1"/>
  <c r="Q564" i="1" s="1"/>
  <c r="S564" i="1" s="1"/>
  <c r="U564" i="1" s="1"/>
  <c r="W564" i="1" s="1"/>
  <c r="Y564" i="1" s="1"/>
  <c r="AA564" i="1" s="1"/>
  <c r="AC564" i="1" s="1"/>
  <c r="AE564" i="1" s="1"/>
  <c r="AG564" i="1" s="1"/>
  <c r="I563" i="1"/>
  <c r="K563" i="1" s="1"/>
  <c r="M563" i="1" s="1"/>
  <c r="O563" i="1" s="1"/>
  <c r="Q563" i="1" s="1"/>
  <c r="S563" i="1" s="1"/>
  <c r="U563" i="1" s="1"/>
  <c r="W563" i="1" s="1"/>
  <c r="Y563" i="1" s="1"/>
  <c r="AA563" i="1" s="1"/>
  <c r="AC563" i="1" s="1"/>
  <c r="AE563" i="1" s="1"/>
  <c r="AG563" i="1" s="1"/>
  <c r="I562" i="1"/>
  <c r="K562" i="1" s="1"/>
  <c r="M562" i="1" s="1"/>
  <c r="O562" i="1" s="1"/>
  <c r="Q562" i="1" s="1"/>
  <c r="S562" i="1" s="1"/>
  <c r="U562" i="1" s="1"/>
  <c r="W562" i="1" s="1"/>
  <c r="Y562" i="1" s="1"/>
  <c r="AA562" i="1" s="1"/>
  <c r="AC562" i="1" s="1"/>
  <c r="AE562" i="1" s="1"/>
  <c r="AG562" i="1" s="1"/>
  <c r="I561" i="1"/>
  <c r="K561" i="1" s="1"/>
  <c r="M561" i="1" s="1"/>
  <c r="O561" i="1" s="1"/>
  <c r="Q561" i="1" s="1"/>
  <c r="S561" i="1" s="1"/>
  <c r="U561" i="1" s="1"/>
  <c r="W561" i="1" s="1"/>
  <c r="Y561" i="1" s="1"/>
  <c r="AA561" i="1" s="1"/>
  <c r="AC561" i="1" s="1"/>
  <c r="AE561" i="1" s="1"/>
  <c r="AG561" i="1" s="1"/>
  <c r="I560" i="1"/>
  <c r="K560" i="1" s="1"/>
  <c r="M560" i="1" s="1"/>
  <c r="O560" i="1" s="1"/>
  <c r="Q560" i="1" s="1"/>
  <c r="S560" i="1" s="1"/>
  <c r="U560" i="1" s="1"/>
  <c r="W560" i="1" s="1"/>
  <c r="Y560" i="1" s="1"/>
  <c r="AA560" i="1" s="1"/>
  <c r="AC560" i="1" s="1"/>
  <c r="AE560" i="1" s="1"/>
  <c r="AG560" i="1" s="1"/>
  <c r="I559" i="1"/>
  <c r="K559" i="1" s="1"/>
  <c r="M559" i="1" s="1"/>
  <c r="O559" i="1" s="1"/>
  <c r="Q559" i="1" s="1"/>
  <c r="S559" i="1" s="1"/>
  <c r="U559" i="1" s="1"/>
  <c r="W559" i="1" s="1"/>
  <c r="Y559" i="1" s="1"/>
  <c r="AA559" i="1" s="1"/>
  <c r="AC559" i="1" s="1"/>
  <c r="AE559" i="1" s="1"/>
  <c r="AG559" i="1" s="1"/>
  <c r="I558" i="1"/>
  <c r="K558" i="1" s="1"/>
  <c r="M558" i="1" s="1"/>
  <c r="O558" i="1" s="1"/>
  <c r="Q558" i="1" s="1"/>
  <c r="S558" i="1" s="1"/>
  <c r="U558" i="1" s="1"/>
  <c r="W558" i="1" s="1"/>
  <c r="Y558" i="1" s="1"/>
  <c r="AA558" i="1" s="1"/>
  <c r="AC558" i="1" s="1"/>
  <c r="AE558" i="1" s="1"/>
  <c r="AG558" i="1" s="1"/>
  <c r="I557" i="1"/>
  <c r="K557" i="1" s="1"/>
  <c r="M557" i="1" s="1"/>
  <c r="O557" i="1" s="1"/>
  <c r="Q557" i="1" s="1"/>
  <c r="S557" i="1" s="1"/>
  <c r="U557" i="1" s="1"/>
  <c r="W557" i="1" s="1"/>
  <c r="Y557" i="1" s="1"/>
  <c r="AA557" i="1" s="1"/>
  <c r="AC557" i="1" s="1"/>
  <c r="AE557" i="1" s="1"/>
  <c r="AG557" i="1" s="1"/>
  <c r="I556" i="1"/>
  <c r="K556" i="1" s="1"/>
  <c r="M556" i="1" s="1"/>
  <c r="O556" i="1" s="1"/>
  <c r="Q556" i="1" s="1"/>
  <c r="S556" i="1" s="1"/>
  <c r="U556" i="1" s="1"/>
  <c r="W556" i="1" s="1"/>
  <c r="Y556" i="1" s="1"/>
  <c r="AA556" i="1" s="1"/>
  <c r="AC556" i="1" s="1"/>
  <c r="AE556" i="1" s="1"/>
  <c r="AG556" i="1" s="1"/>
  <c r="I555" i="1"/>
  <c r="K555" i="1" s="1"/>
  <c r="M555" i="1" s="1"/>
  <c r="O555" i="1" s="1"/>
  <c r="Q555" i="1" s="1"/>
  <c r="S555" i="1" s="1"/>
  <c r="U555" i="1" s="1"/>
  <c r="W555" i="1" s="1"/>
  <c r="Y555" i="1" s="1"/>
  <c r="AA555" i="1" s="1"/>
  <c r="AC555" i="1" s="1"/>
  <c r="AE555" i="1" s="1"/>
  <c r="AG555" i="1" s="1"/>
  <c r="I554" i="1"/>
  <c r="K554" i="1" s="1"/>
  <c r="M554" i="1" s="1"/>
  <c r="O554" i="1" s="1"/>
  <c r="Q554" i="1" s="1"/>
  <c r="S554" i="1" s="1"/>
  <c r="U554" i="1" s="1"/>
  <c r="W554" i="1" s="1"/>
  <c r="Y554" i="1" s="1"/>
  <c r="AA554" i="1" s="1"/>
  <c r="AC554" i="1" s="1"/>
  <c r="AE554" i="1" s="1"/>
  <c r="AG554" i="1" s="1"/>
  <c r="I541" i="1"/>
  <c r="K541" i="1" s="1"/>
  <c r="M541" i="1" s="1"/>
  <c r="O541" i="1" s="1"/>
  <c r="Q541" i="1" s="1"/>
  <c r="S541" i="1" s="1"/>
  <c r="U541" i="1" s="1"/>
  <c r="W541" i="1" s="1"/>
  <c r="Y541" i="1" s="1"/>
  <c r="AA541" i="1" s="1"/>
  <c r="AC541" i="1" s="1"/>
  <c r="AE541" i="1" s="1"/>
  <c r="AG541" i="1" s="1"/>
  <c r="I540" i="1"/>
  <c r="K540" i="1" s="1"/>
  <c r="M540" i="1" s="1"/>
  <c r="O540" i="1" s="1"/>
  <c r="Q540" i="1" s="1"/>
  <c r="S540" i="1" s="1"/>
  <c r="U540" i="1" s="1"/>
  <c r="W540" i="1" s="1"/>
  <c r="Y540" i="1" s="1"/>
  <c r="AA540" i="1" s="1"/>
  <c r="AC540" i="1" s="1"/>
  <c r="AE540" i="1" s="1"/>
  <c r="AG540" i="1" s="1"/>
  <c r="I539" i="1"/>
  <c r="K539" i="1" s="1"/>
  <c r="M539" i="1" s="1"/>
  <c r="O539" i="1" s="1"/>
  <c r="Q539" i="1" s="1"/>
  <c r="S539" i="1" s="1"/>
  <c r="U539" i="1" s="1"/>
  <c r="W539" i="1" s="1"/>
  <c r="Y539" i="1" s="1"/>
  <c r="AA539" i="1" s="1"/>
  <c r="AC539" i="1" s="1"/>
  <c r="AE539" i="1" s="1"/>
  <c r="AG539" i="1" s="1"/>
  <c r="I538" i="1"/>
  <c r="K538" i="1" s="1"/>
  <c r="M538" i="1" s="1"/>
  <c r="O538" i="1" s="1"/>
  <c r="Q538" i="1" s="1"/>
  <c r="S538" i="1" s="1"/>
  <c r="U538" i="1" s="1"/>
  <c r="W538" i="1" s="1"/>
  <c r="Y538" i="1" s="1"/>
  <c r="AA538" i="1" s="1"/>
  <c r="AC538" i="1" s="1"/>
  <c r="AE538" i="1" s="1"/>
  <c r="AG538" i="1" s="1"/>
  <c r="I537" i="1"/>
  <c r="K537" i="1" s="1"/>
  <c r="M537" i="1" s="1"/>
  <c r="O537" i="1" s="1"/>
  <c r="Q537" i="1" s="1"/>
  <c r="S537" i="1" s="1"/>
  <c r="U537" i="1" s="1"/>
  <c r="W537" i="1" s="1"/>
  <c r="Y537" i="1" s="1"/>
  <c r="AA537" i="1" s="1"/>
  <c r="AC537" i="1" s="1"/>
  <c r="AE537" i="1" s="1"/>
  <c r="AG537" i="1" s="1"/>
  <c r="I536" i="1"/>
  <c r="K536" i="1" s="1"/>
  <c r="M536" i="1" s="1"/>
  <c r="O536" i="1" s="1"/>
  <c r="Q536" i="1" s="1"/>
  <c r="S536" i="1" s="1"/>
  <c r="U536" i="1" s="1"/>
  <c r="W536" i="1" s="1"/>
  <c r="Y536" i="1" s="1"/>
  <c r="AA536" i="1" s="1"/>
  <c r="AC536" i="1" s="1"/>
  <c r="AE536" i="1" s="1"/>
  <c r="AG536" i="1" s="1"/>
  <c r="I535" i="1"/>
  <c r="K535" i="1" s="1"/>
  <c r="M535" i="1" s="1"/>
  <c r="O535" i="1" s="1"/>
  <c r="Q535" i="1" s="1"/>
  <c r="S535" i="1" s="1"/>
  <c r="U535" i="1" s="1"/>
  <c r="W535" i="1" s="1"/>
  <c r="Y535" i="1" s="1"/>
  <c r="AA535" i="1" s="1"/>
  <c r="AC535" i="1" s="1"/>
  <c r="AE535" i="1" s="1"/>
  <c r="AG535" i="1" s="1"/>
  <c r="I534" i="1"/>
  <c r="K534" i="1" s="1"/>
  <c r="M534" i="1" s="1"/>
  <c r="O534" i="1" s="1"/>
  <c r="Q534" i="1" s="1"/>
  <c r="S534" i="1" s="1"/>
  <c r="U534" i="1" s="1"/>
  <c r="W534" i="1" s="1"/>
  <c r="Y534" i="1" s="1"/>
  <c r="AA534" i="1" s="1"/>
  <c r="AC534" i="1" s="1"/>
  <c r="AE534" i="1" s="1"/>
  <c r="AG534" i="1" s="1"/>
  <c r="I533" i="1"/>
  <c r="K533" i="1" s="1"/>
  <c r="M533" i="1" s="1"/>
  <c r="O533" i="1" s="1"/>
  <c r="Q533" i="1" s="1"/>
  <c r="S533" i="1" s="1"/>
  <c r="U533" i="1" s="1"/>
  <c r="W533" i="1" s="1"/>
  <c r="Y533" i="1" s="1"/>
  <c r="AA533" i="1" s="1"/>
  <c r="AC533" i="1" s="1"/>
  <c r="AE533" i="1" s="1"/>
  <c r="AG533" i="1" s="1"/>
  <c r="I532" i="1"/>
  <c r="K532" i="1" s="1"/>
  <c r="M532" i="1" s="1"/>
  <c r="O532" i="1" s="1"/>
  <c r="Q532" i="1" s="1"/>
  <c r="S532" i="1" s="1"/>
  <c r="U532" i="1" s="1"/>
  <c r="W532" i="1" s="1"/>
  <c r="Y532" i="1" s="1"/>
  <c r="AA532" i="1" s="1"/>
  <c r="AC532" i="1" s="1"/>
  <c r="AE532" i="1" s="1"/>
  <c r="AG532" i="1" s="1"/>
  <c r="I531" i="1"/>
  <c r="K531" i="1" s="1"/>
  <c r="M531" i="1" s="1"/>
  <c r="O531" i="1" s="1"/>
  <c r="Q531" i="1" s="1"/>
  <c r="S531" i="1" s="1"/>
  <c r="U531" i="1" s="1"/>
  <c r="W531" i="1" s="1"/>
  <c r="Y531" i="1" s="1"/>
  <c r="AA531" i="1" s="1"/>
  <c r="AC531" i="1" s="1"/>
  <c r="AE531" i="1" s="1"/>
  <c r="AG531" i="1" s="1"/>
  <c r="I530" i="1"/>
  <c r="K530" i="1" s="1"/>
  <c r="M530" i="1" s="1"/>
  <c r="O530" i="1" s="1"/>
  <c r="Q530" i="1" s="1"/>
  <c r="S530" i="1" s="1"/>
  <c r="U530" i="1" s="1"/>
  <c r="W530" i="1" s="1"/>
  <c r="Y530" i="1" s="1"/>
  <c r="AA530" i="1" s="1"/>
  <c r="AC530" i="1" s="1"/>
  <c r="AE530" i="1" s="1"/>
  <c r="AG530" i="1" s="1"/>
  <c r="I529" i="1"/>
  <c r="K529" i="1" s="1"/>
  <c r="M529" i="1" s="1"/>
  <c r="O529" i="1" s="1"/>
  <c r="Q529" i="1" s="1"/>
  <c r="S529" i="1" s="1"/>
  <c r="U529" i="1" s="1"/>
  <c r="W529" i="1" s="1"/>
  <c r="Y529" i="1" s="1"/>
  <c r="AA529" i="1" s="1"/>
  <c r="AC529" i="1" s="1"/>
  <c r="AE529" i="1" s="1"/>
  <c r="AG529" i="1" s="1"/>
  <c r="I528" i="1"/>
  <c r="K528" i="1" s="1"/>
  <c r="M528" i="1" s="1"/>
  <c r="O528" i="1" s="1"/>
  <c r="Q528" i="1" s="1"/>
  <c r="S528" i="1" s="1"/>
  <c r="U528" i="1" s="1"/>
  <c r="W528" i="1" s="1"/>
  <c r="Y528" i="1" s="1"/>
  <c r="AA528" i="1" s="1"/>
  <c r="AC528" i="1" s="1"/>
  <c r="AE528" i="1" s="1"/>
  <c r="AG528" i="1" s="1"/>
  <c r="I527" i="1"/>
  <c r="K527" i="1" s="1"/>
  <c r="M527" i="1" s="1"/>
  <c r="O527" i="1" s="1"/>
  <c r="Q527" i="1" s="1"/>
  <c r="S527" i="1" s="1"/>
  <c r="U527" i="1" s="1"/>
  <c r="W527" i="1" s="1"/>
  <c r="Y527" i="1" s="1"/>
  <c r="AA527" i="1" s="1"/>
  <c r="AC527" i="1" s="1"/>
  <c r="AE527" i="1" s="1"/>
  <c r="AG527" i="1" s="1"/>
  <c r="I526" i="1"/>
  <c r="K526" i="1" s="1"/>
  <c r="M526" i="1" s="1"/>
  <c r="O526" i="1" s="1"/>
  <c r="Q526" i="1" s="1"/>
  <c r="S526" i="1" s="1"/>
  <c r="U526" i="1" s="1"/>
  <c r="W526" i="1" s="1"/>
  <c r="Y526" i="1" s="1"/>
  <c r="AA526" i="1" s="1"/>
  <c r="AC526" i="1" s="1"/>
  <c r="AE526" i="1" s="1"/>
  <c r="AG526" i="1" s="1"/>
  <c r="I525" i="1"/>
  <c r="K525" i="1" s="1"/>
  <c r="M525" i="1" s="1"/>
  <c r="O525" i="1" s="1"/>
  <c r="Q525" i="1" s="1"/>
  <c r="S525" i="1" s="1"/>
  <c r="U525" i="1" s="1"/>
  <c r="W525" i="1" s="1"/>
  <c r="Y525" i="1" s="1"/>
  <c r="AA525" i="1" s="1"/>
  <c r="AC525" i="1" s="1"/>
  <c r="AE525" i="1" s="1"/>
  <c r="AG525" i="1" s="1"/>
  <c r="I524" i="1"/>
  <c r="K524" i="1" s="1"/>
  <c r="M524" i="1" s="1"/>
  <c r="O524" i="1" s="1"/>
  <c r="Q524" i="1" s="1"/>
  <c r="S524" i="1" s="1"/>
  <c r="U524" i="1" s="1"/>
  <c r="W524" i="1" s="1"/>
  <c r="Y524" i="1" s="1"/>
  <c r="AA524" i="1" s="1"/>
  <c r="AC524" i="1" s="1"/>
  <c r="AE524" i="1" s="1"/>
  <c r="AG524" i="1" s="1"/>
  <c r="I523" i="1"/>
  <c r="K523" i="1" s="1"/>
  <c r="M523" i="1" s="1"/>
  <c r="O523" i="1" s="1"/>
  <c r="Q523" i="1" s="1"/>
  <c r="S523" i="1" s="1"/>
  <c r="U523" i="1" s="1"/>
  <c r="W523" i="1" s="1"/>
  <c r="Y523" i="1" s="1"/>
  <c r="AA523" i="1" s="1"/>
  <c r="AC523" i="1" s="1"/>
  <c r="AE523" i="1" s="1"/>
  <c r="AG523" i="1" s="1"/>
  <c r="I522" i="1"/>
  <c r="K522" i="1" s="1"/>
  <c r="M522" i="1" s="1"/>
  <c r="O522" i="1" s="1"/>
  <c r="Q522" i="1" s="1"/>
  <c r="S522" i="1" s="1"/>
  <c r="U522" i="1" s="1"/>
  <c r="W522" i="1" s="1"/>
  <c r="Y522" i="1" s="1"/>
  <c r="AA522" i="1" s="1"/>
  <c r="AC522" i="1" s="1"/>
  <c r="AE522" i="1" s="1"/>
  <c r="AG522" i="1" s="1"/>
  <c r="I521" i="1"/>
  <c r="K521" i="1" s="1"/>
  <c r="M521" i="1" s="1"/>
  <c r="O521" i="1" s="1"/>
  <c r="Q521" i="1" s="1"/>
  <c r="S521" i="1" s="1"/>
  <c r="U521" i="1" s="1"/>
  <c r="W521" i="1" s="1"/>
  <c r="Y521" i="1" s="1"/>
  <c r="AA521" i="1" s="1"/>
  <c r="AC521" i="1" s="1"/>
  <c r="AE521" i="1" s="1"/>
  <c r="AG521" i="1" s="1"/>
  <c r="I520" i="1"/>
  <c r="K520" i="1" s="1"/>
  <c r="M520" i="1" s="1"/>
  <c r="O520" i="1" s="1"/>
  <c r="Q520" i="1" s="1"/>
  <c r="S520" i="1" s="1"/>
  <c r="U520" i="1" s="1"/>
  <c r="W520" i="1" s="1"/>
  <c r="Y520" i="1" s="1"/>
  <c r="AA520" i="1" s="1"/>
  <c r="AC520" i="1" s="1"/>
  <c r="AE520" i="1" s="1"/>
  <c r="AG520" i="1" s="1"/>
  <c r="I519" i="1"/>
  <c r="K519" i="1" s="1"/>
  <c r="M519" i="1" s="1"/>
  <c r="O519" i="1" s="1"/>
  <c r="Q519" i="1" s="1"/>
  <c r="S519" i="1" s="1"/>
  <c r="U519" i="1" s="1"/>
  <c r="W519" i="1" s="1"/>
  <c r="Y519" i="1" s="1"/>
  <c r="AA519" i="1" s="1"/>
  <c r="AC519" i="1" s="1"/>
  <c r="AE519" i="1" s="1"/>
  <c r="AG519" i="1" s="1"/>
  <c r="I518" i="1"/>
  <c r="K518" i="1" s="1"/>
  <c r="M518" i="1" s="1"/>
  <c r="O518" i="1" s="1"/>
  <c r="Q518" i="1" s="1"/>
  <c r="S518" i="1" s="1"/>
  <c r="U518" i="1" s="1"/>
  <c r="W518" i="1" s="1"/>
  <c r="Y518" i="1" s="1"/>
  <c r="AA518" i="1" s="1"/>
  <c r="AC518" i="1" s="1"/>
  <c r="AE518" i="1" s="1"/>
  <c r="AG518" i="1" s="1"/>
  <c r="I517" i="1"/>
  <c r="K517" i="1" s="1"/>
  <c r="M517" i="1" s="1"/>
  <c r="O517" i="1" s="1"/>
  <c r="Q517" i="1" s="1"/>
  <c r="S517" i="1" s="1"/>
  <c r="U517" i="1" s="1"/>
  <c r="W517" i="1" s="1"/>
  <c r="Y517" i="1" s="1"/>
  <c r="AA517" i="1" s="1"/>
  <c r="AC517" i="1" s="1"/>
  <c r="AE517" i="1" s="1"/>
  <c r="AG517" i="1" s="1"/>
  <c r="I516" i="1"/>
  <c r="K516" i="1" s="1"/>
  <c r="M516" i="1" s="1"/>
  <c r="O516" i="1" s="1"/>
  <c r="Q516" i="1" s="1"/>
  <c r="S516" i="1" s="1"/>
  <c r="U516" i="1" s="1"/>
  <c r="W516" i="1" s="1"/>
  <c r="Y516" i="1" s="1"/>
  <c r="AA516" i="1" s="1"/>
  <c r="AC516" i="1" s="1"/>
  <c r="AE516" i="1" s="1"/>
  <c r="AG516" i="1" s="1"/>
  <c r="I514" i="1"/>
  <c r="K514" i="1" s="1"/>
  <c r="M514" i="1" s="1"/>
  <c r="O514" i="1" s="1"/>
  <c r="Q514" i="1" s="1"/>
  <c r="S514" i="1" s="1"/>
  <c r="U514" i="1" s="1"/>
  <c r="W514" i="1" s="1"/>
  <c r="Y514" i="1" s="1"/>
  <c r="AA514" i="1" s="1"/>
  <c r="AC514" i="1" s="1"/>
  <c r="AE514" i="1" s="1"/>
  <c r="AG514" i="1" s="1"/>
  <c r="I513" i="1"/>
  <c r="K513" i="1" s="1"/>
  <c r="M513" i="1" s="1"/>
  <c r="O513" i="1" s="1"/>
  <c r="Q513" i="1" s="1"/>
  <c r="S513" i="1" s="1"/>
  <c r="U513" i="1" s="1"/>
  <c r="W513" i="1" s="1"/>
  <c r="Y513" i="1" s="1"/>
  <c r="AA513" i="1" s="1"/>
  <c r="AC513" i="1" s="1"/>
  <c r="AE513" i="1" s="1"/>
  <c r="AG513" i="1" s="1"/>
  <c r="I512" i="1"/>
  <c r="K512" i="1" s="1"/>
  <c r="M512" i="1" s="1"/>
  <c r="O512" i="1" s="1"/>
  <c r="Q512" i="1" s="1"/>
  <c r="S512" i="1" s="1"/>
  <c r="U512" i="1" s="1"/>
  <c r="W512" i="1" s="1"/>
  <c r="Y512" i="1" s="1"/>
  <c r="AA512" i="1" s="1"/>
  <c r="AC512" i="1" s="1"/>
  <c r="AE512" i="1" s="1"/>
  <c r="AG512" i="1" s="1"/>
  <c r="I511" i="1"/>
  <c r="K511" i="1" s="1"/>
  <c r="M511" i="1" s="1"/>
  <c r="O511" i="1" s="1"/>
  <c r="Q511" i="1" s="1"/>
  <c r="S511" i="1" s="1"/>
  <c r="U511" i="1" s="1"/>
  <c r="W511" i="1" s="1"/>
  <c r="Y511" i="1" s="1"/>
  <c r="AA511" i="1" s="1"/>
  <c r="AC511" i="1" s="1"/>
  <c r="AE511" i="1" s="1"/>
  <c r="AG511" i="1" s="1"/>
  <c r="I510" i="1"/>
  <c r="K510" i="1" s="1"/>
  <c r="M510" i="1" s="1"/>
  <c r="O510" i="1" s="1"/>
  <c r="Q510" i="1" s="1"/>
  <c r="S510" i="1" s="1"/>
  <c r="U510" i="1" s="1"/>
  <c r="W510" i="1" s="1"/>
  <c r="Y510" i="1" s="1"/>
  <c r="AA510" i="1" s="1"/>
  <c r="AC510" i="1" s="1"/>
  <c r="AE510" i="1" s="1"/>
  <c r="AG510" i="1" s="1"/>
  <c r="I509" i="1"/>
  <c r="K509" i="1" s="1"/>
  <c r="M509" i="1" s="1"/>
  <c r="O509" i="1" s="1"/>
  <c r="Q509" i="1" s="1"/>
  <c r="S509" i="1" s="1"/>
  <c r="U509" i="1" s="1"/>
  <c r="W509" i="1" s="1"/>
  <c r="Y509" i="1" s="1"/>
  <c r="AA509" i="1" s="1"/>
  <c r="AC509" i="1" s="1"/>
  <c r="AE509" i="1" s="1"/>
  <c r="AG509" i="1" s="1"/>
  <c r="I508" i="1"/>
  <c r="K508" i="1" s="1"/>
  <c r="M508" i="1" s="1"/>
  <c r="O508" i="1" s="1"/>
  <c r="Q508" i="1" s="1"/>
  <c r="S508" i="1" s="1"/>
  <c r="U508" i="1" s="1"/>
  <c r="W508" i="1" s="1"/>
  <c r="Y508" i="1" s="1"/>
  <c r="AA508" i="1" s="1"/>
  <c r="AC508" i="1" s="1"/>
  <c r="AE508" i="1" s="1"/>
  <c r="AG508" i="1" s="1"/>
  <c r="I507" i="1"/>
  <c r="K507" i="1" s="1"/>
  <c r="M507" i="1" s="1"/>
  <c r="O507" i="1" s="1"/>
  <c r="Q507" i="1" s="1"/>
  <c r="S507" i="1" s="1"/>
  <c r="U507" i="1" s="1"/>
  <c r="W507" i="1" s="1"/>
  <c r="Y507" i="1" s="1"/>
  <c r="AA507" i="1" s="1"/>
  <c r="AC507" i="1" s="1"/>
  <c r="AE507" i="1" s="1"/>
  <c r="AG507" i="1" s="1"/>
  <c r="I506" i="1"/>
  <c r="K506" i="1" s="1"/>
  <c r="M506" i="1" s="1"/>
  <c r="O506" i="1" s="1"/>
  <c r="Q506" i="1" s="1"/>
  <c r="S506" i="1" s="1"/>
  <c r="U506" i="1" s="1"/>
  <c r="W506" i="1" s="1"/>
  <c r="Y506" i="1" s="1"/>
  <c r="AA506" i="1" s="1"/>
  <c r="AC506" i="1" s="1"/>
  <c r="AE506" i="1" s="1"/>
  <c r="AG506" i="1" s="1"/>
  <c r="I505" i="1"/>
  <c r="K505" i="1" s="1"/>
  <c r="M505" i="1" s="1"/>
  <c r="O505" i="1" s="1"/>
  <c r="Q505" i="1" s="1"/>
  <c r="S505" i="1" s="1"/>
  <c r="U505" i="1" s="1"/>
  <c r="W505" i="1" s="1"/>
  <c r="Y505" i="1" s="1"/>
  <c r="AA505" i="1" s="1"/>
  <c r="AC505" i="1" s="1"/>
  <c r="AE505" i="1" s="1"/>
  <c r="AG505" i="1" s="1"/>
  <c r="I504" i="1"/>
  <c r="K504" i="1" s="1"/>
  <c r="M504" i="1" s="1"/>
  <c r="O504" i="1" s="1"/>
  <c r="Q504" i="1" s="1"/>
  <c r="S504" i="1" s="1"/>
  <c r="U504" i="1" s="1"/>
  <c r="W504" i="1" s="1"/>
  <c r="Y504" i="1" s="1"/>
  <c r="AA504" i="1" s="1"/>
  <c r="AC504" i="1" s="1"/>
  <c r="AE504" i="1" s="1"/>
  <c r="AG504" i="1" s="1"/>
  <c r="I503" i="1"/>
  <c r="K503" i="1" s="1"/>
  <c r="M503" i="1" s="1"/>
  <c r="O503" i="1" s="1"/>
  <c r="Q503" i="1" s="1"/>
  <c r="S503" i="1" s="1"/>
  <c r="U503" i="1" s="1"/>
  <c r="W503" i="1" s="1"/>
  <c r="Y503" i="1" s="1"/>
  <c r="AA503" i="1" s="1"/>
  <c r="AC503" i="1" s="1"/>
  <c r="AE503" i="1" s="1"/>
  <c r="AG503" i="1" s="1"/>
  <c r="I502" i="1"/>
  <c r="K502" i="1" s="1"/>
  <c r="M502" i="1" s="1"/>
  <c r="O502" i="1" s="1"/>
  <c r="Q502" i="1" s="1"/>
  <c r="S502" i="1" s="1"/>
  <c r="U502" i="1" s="1"/>
  <c r="W502" i="1" s="1"/>
  <c r="Y502" i="1" s="1"/>
  <c r="AA502" i="1" s="1"/>
  <c r="AC502" i="1" s="1"/>
  <c r="AE502" i="1" s="1"/>
  <c r="AG502" i="1" s="1"/>
  <c r="I501" i="1"/>
  <c r="K501" i="1" s="1"/>
  <c r="M501" i="1" s="1"/>
  <c r="O501" i="1" s="1"/>
  <c r="Q501" i="1" s="1"/>
  <c r="S501" i="1" s="1"/>
  <c r="U501" i="1" s="1"/>
  <c r="W501" i="1" s="1"/>
  <c r="Y501" i="1" s="1"/>
  <c r="AA501" i="1" s="1"/>
  <c r="AC501" i="1" s="1"/>
  <c r="AE501" i="1" s="1"/>
  <c r="AG501" i="1" s="1"/>
  <c r="I500" i="1"/>
  <c r="K500" i="1" s="1"/>
  <c r="M500" i="1" s="1"/>
  <c r="O500" i="1" s="1"/>
  <c r="Q500" i="1" s="1"/>
  <c r="S500" i="1" s="1"/>
  <c r="U500" i="1" s="1"/>
  <c r="W500" i="1" s="1"/>
  <c r="Y500" i="1" s="1"/>
  <c r="AA500" i="1" s="1"/>
  <c r="AC500" i="1" s="1"/>
  <c r="AE500" i="1" s="1"/>
  <c r="AG500" i="1" s="1"/>
  <c r="I499" i="1"/>
  <c r="K499" i="1" s="1"/>
  <c r="M499" i="1" s="1"/>
  <c r="O499" i="1" s="1"/>
  <c r="Q499" i="1" s="1"/>
  <c r="S499" i="1" s="1"/>
  <c r="U499" i="1" s="1"/>
  <c r="W499" i="1" s="1"/>
  <c r="Y499" i="1" s="1"/>
  <c r="AA499" i="1" s="1"/>
  <c r="AC499" i="1" s="1"/>
  <c r="AE499" i="1" s="1"/>
  <c r="AG499" i="1" s="1"/>
  <c r="I498" i="1"/>
  <c r="K498" i="1" s="1"/>
  <c r="M498" i="1" s="1"/>
  <c r="O498" i="1" s="1"/>
  <c r="Q498" i="1" s="1"/>
  <c r="S498" i="1" s="1"/>
  <c r="U498" i="1" s="1"/>
  <c r="W498" i="1" s="1"/>
  <c r="Y498" i="1" s="1"/>
  <c r="AA498" i="1" s="1"/>
  <c r="AC498" i="1" s="1"/>
  <c r="AE498" i="1" s="1"/>
  <c r="AG498" i="1" s="1"/>
  <c r="I497" i="1"/>
  <c r="K497" i="1" s="1"/>
  <c r="M497" i="1" s="1"/>
  <c r="O497" i="1" s="1"/>
  <c r="Q497" i="1" s="1"/>
  <c r="S497" i="1" s="1"/>
  <c r="U497" i="1" s="1"/>
  <c r="W497" i="1" s="1"/>
  <c r="Y497" i="1" s="1"/>
  <c r="AA497" i="1" s="1"/>
  <c r="AC497" i="1" s="1"/>
  <c r="AE497" i="1" s="1"/>
  <c r="AG497" i="1" s="1"/>
  <c r="I496" i="1"/>
  <c r="K496" i="1" s="1"/>
  <c r="M496" i="1" s="1"/>
  <c r="O496" i="1" s="1"/>
  <c r="Q496" i="1" s="1"/>
  <c r="S496" i="1" s="1"/>
  <c r="U496" i="1" s="1"/>
  <c r="W496" i="1" s="1"/>
  <c r="Y496" i="1" s="1"/>
  <c r="AA496" i="1" s="1"/>
  <c r="AC496" i="1" s="1"/>
  <c r="AE496" i="1" s="1"/>
  <c r="AG496" i="1" s="1"/>
  <c r="I495" i="1"/>
  <c r="K495" i="1" s="1"/>
  <c r="M495" i="1" s="1"/>
  <c r="O495" i="1" s="1"/>
  <c r="Q495" i="1" s="1"/>
  <c r="S495" i="1" s="1"/>
  <c r="U495" i="1" s="1"/>
  <c r="W495" i="1" s="1"/>
  <c r="Y495" i="1" s="1"/>
  <c r="AA495" i="1" s="1"/>
  <c r="AC495" i="1" s="1"/>
  <c r="AE495" i="1" s="1"/>
  <c r="AG495" i="1" s="1"/>
  <c r="I494" i="1"/>
  <c r="K494" i="1" s="1"/>
  <c r="M494" i="1" s="1"/>
  <c r="O494" i="1" s="1"/>
  <c r="Q494" i="1" s="1"/>
  <c r="S494" i="1" s="1"/>
  <c r="U494" i="1" s="1"/>
  <c r="W494" i="1" s="1"/>
  <c r="Y494" i="1" s="1"/>
  <c r="AA494" i="1" s="1"/>
  <c r="AC494" i="1" s="1"/>
  <c r="AE494" i="1" s="1"/>
  <c r="AG494" i="1" s="1"/>
  <c r="I493" i="1"/>
  <c r="K493" i="1" s="1"/>
  <c r="M493" i="1" s="1"/>
  <c r="O493" i="1" s="1"/>
  <c r="Q493" i="1" s="1"/>
  <c r="S493" i="1" s="1"/>
  <c r="U493" i="1" s="1"/>
  <c r="W493" i="1" s="1"/>
  <c r="Y493" i="1" s="1"/>
  <c r="AA493" i="1" s="1"/>
  <c r="AC493" i="1" s="1"/>
  <c r="AE493" i="1" s="1"/>
  <c r="AG493" i="1" s="1"/>
  <c r="I492" i="1"/>
  <c r="K492" i="1" s="1"/>
  <c r="M492" i="1" s="1"/>
  <c r="O492" i="1" s="1"/>
  <c r="Q492" i="1" s="1"/>
  <c r="S492" i="1" s="1"/>
  <c r="U492" i="1" s="1"/>
  <c r="W492" i="1" s="1"/>
  <c r="Y492" i="1" s="1"/>
  <c r="AA492" i="1" s="1"/>
  <c r="AC492" i="1" s="1"/>
  <c r="AE492" i="1" s="1"/>
  <c r="AG492" i="1" s="1"/>
  <c r="I491" i="1"/>
  <c r="K491" i="1" s="1"/>
  <c r="M491" i="1" s="1"/>
  <c r="O491" i="1" s="1"/>
  <c r="Q491" i="1" s="1"/>
  <c r="S491" i="1" s="1"/>
  <c r="U491" i="1" s="1"/>
  <c r="W491" i="1" s="1"/>
  <c r="Y491" i="1" s="1"/>
  <c r="AA491" i="1" s="1"/>
  <c r="AC491" i="1" s="1"/>
  <c r="AE491" i="1" s="1"/>
  <c r="AG491" i="1" s="1"/>
  <c r="I490" i="1"/>
  <c r="K490" i="1" s="1"/>
  <c r="M490" i="1" s="1"/>
  <c r="O490" i="1" s="1"/>
  <c r="Q490" i="1" s="1"/>
  <c r="S490" i="1" s="1"/>
  <c r="U490" i="1" s="1"/>
  <c r="W490" i="1" s="1"/>
  <c r="Y490" i="1" s="1"/>
  <c r="AA490" i="1" s="1"/>
  <c r="AC490" i="1" s="1"/>
  <c r="AE490" i="1" s="1"/>
  <c r="AG490" i="1" s="1"/>
  <c r="I489" i="1"/>
  <c r="K489" i="1" s="1"/>
  <c r="M489" i="1" s="1"/>
  <c r="O489" i="1" s="1"/>
  <c r="Q489" i="1" s="1"/>
  <c r="S489" i="1" s="1"/>
  <c r="U489" i="1" s="1"/>
  <c r="W489" i="1" s="1"/>
  <c r="Y489" i="1" s="1"/>
  <c r="AA489" i="1" s="1"/>
  <c r="AC489" i="1" s="1"/>
  <c r="AE489" i="1" s="1"/>
  <c r="AG489" i="1" s="1"/>
  <c r="I488" i="1"/>
  <c r="K488" i="1" s="1"/>
  <c r="M488" i="1" s="1"/>
  <c r="O488" i="1" s="1"/>
  <c r="Q488" i="1" s="1"/>
  <c r="S488" i="1" s="1"/>
  <c r="U488" i="1" s="1"/>
  <c r="W488" i="1" s="1"/>
  <c r="Y488" i="1" s="1"/>
  <c r="AA488" i="1" s="1"/>
  <c r="AC488" i="1" s="1"/>
  <c r="AE488" i="1" s="1"/>
  <c r="AG488" i="1" s="1"/>
  <c r="I487" i="1"/>
  <c r="K487" i="1" s="1"/>
  <c r="M487" i="1" s="1"/>
  <c r="O487" i="1" s="1"/>
  <c r="Q487" i="1" s="1"/>
  <c r="S487" i="1" s="1"/>
  <c r="U487" i="1" s="1"/>
  <c r="W487" i="1" s="1"/>
  <c r="Y487" i="1" s="1"/>
  <c r="AA487" i="1" s="1"/>
  <c r="AC487" i="1" s="1"/>
  <c r="AE487" i="1" s="1"/>
  <c r="AG487" i="1" s="1"/>
  <c r="I486" i="1"/>
  <c r="K486" i="1" s="1"/>
  <c r="M486" i="1" s="1"/>
  <c r="O486" i="1" s="1"/>
  <c r="Q486" i="1" s="1"/>
  <c r="S486" i="1" s="1"/>
  <c r="U486" i="1" s="1"/>
  <c r="W486" i="1" s="1"/>
  <c r="Y486" i="1" s="1"/>
  <c r="AA486" i="1" s="1"/>
  <c r="AC486" i="1" s="1"/>
  <c r="AE486" i="1" s="1"/>
  <c r="AG486" i="1" s="1"/>
  <c r="I485" i="1"/>
  <c r="K485" i="1" s="1"/>
  <c r="M485" i="1" s="1"/>
  <c r="O485" i="1" s="1"/>
  <c r="Q485" i="1" s="1"/>
  <c r="S485" i="1" s="1"/>
  <c r="U485" i="1" s="1"/>
  <c r="W485" i="1" s="1"/>
  <c r="Y485" i="1" s="1"/>
  <c r="AA485" i="1" s="1"/>
  <c r="AC485" i="1" s="1"/>
  <c r="AE485" i="1" s="1"/>
  <c r="AG485" i="1" s="1"/>
  <c r="I484" i="1"/>
  <c r="K484" i="1" s="1"/>
  <c r="M484" i="1" s="1"/>
  <c r="O484" i="1" s="1"/>
  <c r="Q484" i="1" s="1"/>
  <c r="S484" i="1" s="1"/>
  <c r="U484" i="1" s="1"/>
  <c r="W484" i="1" s="1"/>
  <c r="Y484" i="1" s="1"/>
  <c r="AA484" i="1" s="1"/>
  <c r="AC484" i="1" s="1"/>
  <c r="AE484" i="1" s="1"/>
  <c r="AG484" i="1" s="1"/>
  <c r="I483" i="1"/>
  <c r="K483" i="1" s="1"/>
  <c r="M483" i="1" s="1"/>
  <c r="O483" i="1" s="1"/>
  <c r="Q483" i="1" s="1"/>
  <c r="S483" i="1" s="1"/>
  <c r="U483" i="1" s="1"/>
  <c r="W483" i="1" s="1"/>
  <c r="Y483" i="1" s="1"/>
  <c r="AA483" i="1" s="1"/>
  <c r="AC483" i="1" s="1"/>
  <c r="AE483" i="1" s="1"/>
  <c r="AG483" i="1" s="1"/>
  <c r="I482" i="1"/>
  <c r="K482" i="1" s="1"/>
  <c r="M482" i="1" s="1"/>
  <c r="O482" i="1" s="1"/>
  <c r="Q482" i="1" s="1"/>
  <c r="S482" i="1" s="1"/>
  <c r="U482" i="1" s="1"/>
  <c r="W482" i="1" s="1"/>
  <c r="Y482" i="1" s="1"/>
  <c r="AA482" i="1" s="1"/>
  <c r="AC482" i="1" s="1"/>
  <c r="AE482" i="1" s="1"/>
  <c r="AG482" i="1" s="1"/>
  <c r="I481" i="1"/>
  <c r="K481" i="1" s="1"/>
  <c r="M481" i="1" s="1"/>
  <c r="O481" i="1" s="1"/>
  <c r="Q481" i="1" s="1"/>
  <c r="S481" i="1" s="1"/>
  <c r="U481" i="1" s="1"/>
  <c r="W481" i="1" s="1"/>
  <c r="Y481" i="1" s="1"/>
  <c r="AA481" i="1" s="1"/>
  <c r="AC481" i="1" s="1"/>
  <c r="AE481" i="1" s="1"/>
  <c r="AG481" i="1" s="1"/>
  <c r="I480" i="1"/>
  <c r="K480" i="1" s="1"/>
  <c r="M480" i="1" s="1"/>
  <c r="O480" i="1" s="1"/>
  <c r="Q480" i="1" s="1"/>
  <c r="S480" i="1" s="1"/>
  <c r="U480" i="1" s="1"/>
  <c r="W480" i="1" s="1"/>
  <c r="Y480" i="1" s="1"/>
  <c r="AA480" i="1" s="1"/>
  <c r="AC480" i="1" s="1"/>
  <c r="AE480" i="1" s="1"/>
  <c r="AG480" i="1" s="1"/>
  <c r="I479" i="1"/>
  <c r="K479" i="1" s="1"/>
  <c r="M479" i="1" s="1"/>
  <c r="O479" i="1" s="1"/>
  <c r="Q479" i="1" s="1"/>
  <c r="S479" i="1" s="1"/>
  <c r="U479" i="1" s="1"/>
  <c r="W479" i="1" s="1"/>
  <c r="Y479" i="1" s="1"/>
  <c r="AA479" i="1" s="1"/>
  <c r="AC479" i="1" s="1"/>
  <c r="AE479" i="1" s="1"/>
  <c r="AG479" i="1" s="1"/>
  <c r="I478" i="1"/>
  <c r="K478" i="1" s="1"/>
  <c r="M478" i="1" s="1"/>
  <c r="O478" i="1" s="1"/>
  <c r="Q478" i="1" s="1"/>
  <c r="S478" i="1" s="1"/>
  <c r="U478" i="1" s="1"/>
  <c r="W478" i="1" s="1"/>
  <c r="Y478" i="1" s="1"/>
  <c r="AA478" i="1" s="1"/>
  <c r="AC478" i="1" s="1"/>
  <c r="AE478" i="1" s="1"/>
  <c r="AG478" i="1" s="1"/>
  <c r="I477" i="1"/>
  <c r="K477" i="1" s="1"/>
  <c r="M477" i="1" s="1"/>
  <c r="O477" i="1" s="1"/>
  <c r="Q477" i="1" s="1"/>
  <c r="S477" i="1" s="1"/>
  <c r="U477" i="1" s="1"/>
  <c r="W477" i="1" s="1"/>
  <c r="Y477" i="1" s="1"/>
  <c r="AA477" i="1" s="1"/>
  <c r="AC477" i="1" s="1"/>
  <c r="AE477" i="1" s="1"/>
  <c r="AG477" i="1" s="1"/>
  <c r="I476" i="1"/>
  <c r="K476" i="1" s="1"/>
  <c r="M476" i="1" s="1"/>
  <c r="O476" i="1" s="1"/>
  <c r="Q476" i="1" s="1"/>
  <c r="S476" i="1" s="1"/>
  <c r="U476" i="1" s="1"/>
  <c r="W476" i="1" s="1"/>
  <c r="Y476" i="1" s="1"/>
  <c r="AA476" i="1" s="1"/>
  <c r="AC476" i="1" s="1"/>
  <c r="AE476" i="1" s="1"/>
  <c r="AG476" i="1" s="1"/>
  <c r="I475" i="1"/>
  <c r="K475" i="1" s="1"/>
  <c r="M475" i="1" s="1"/>
  <c r="O475" i="1" s="1"/>
  <c r="Q475" i="1" s="1"/>
  <c r="S475" i="1" s="1"/>
  <c r="U475" i="1" s="1"/>
  <c r="W475" i="1" s="1"/>
  <c r="Y475" i="1" s="1"/>
  <c r="AA475" i="1" s="1"/>
  <c r="AC475" i="1" s="1"/>
  <c r="AE475" i="1" s="1"/>
  <c r="AG475" i="1" s="1"/>
  <c r="I474" i="1"/>
  <c r="K474" i="1" s="1"/>
  <c r="M474" i="1" s="1"/>
  <c r="O474" i="1" s="1"/>
  <c r="Q474" i="1" s="1"/>
  <c r="S474" i="1" s="1"/>
  <c r="U474" i="1" s="1"/>
  <c r="W474" i="1" s="1"/>
  <c r="Y474" i="1" s="1"/>
  <c r="AA474" i="1" s="1"/>
  <c r="AC474" i="1" s="1"/>
  <c r="AE474" i="1" s="1"/>
  <c r="AG474" i="1" s="1"/>
  <c r="I473" i="1"/>
  <c r="K473" i="1" s="1"/>
  <c r="M473" i="1" s="1"/>
  <c r="O473" i="1" s="1"/>
  <c r="Q473" i="1" s="1"/>
  <c r="S473" i="1" s="1"/>
  <c r="U473" i="1" s="1"/>
  <c r="W473" i="1" s="1"/>
  <c r="Y473" i="1" s="1"/>
  <c r="AA473" i="1" s="1"/>
  <c r="AC473" i="1" s="1"/>
  <c r="AE473" i="1" s="1"/>
  <c r="AG473" i="1" s="1"/>
  <c r="I472" i="1"/>
  <c r="K472" i="1" s="1"/>
  <c r="M472" i="1" s="1"/>
  <c r="O472" i="1" s="1"/>
  <c r="Q472" i="1" s="1"/>
  <c r="S472" i="1" s="1"/>
  <c r="U472" i="1" s="1"/>
  <c r="W472" i="1" s="1"/>
  <c r="Y472" i="1" s="1"/>
  <c r="AA472" i="1" s="1"/>
  <c r="AC472" i="1" s="1"/>
  <c r="AE472" i="1" s="1"/>
  <c r="AG472" i="1" s="1"/>
  <c r="I471" i="1"/>
  <c r="K471" i="1" s="1"/>
  <c r="M471" i="1" s="1"/>
  <c r="O471" i="1" s="1"/>
  <c r="Q471" i="1" s="1"/>
  <c r="S471" i="1" s="1"/>
  <c r="U471" i="1" s="1"/>
  <c r="W471" i="1" s="1"/>
  <c r="Y471" i="1" s="1"/>
  <c r="AA471" i="1" s="1"/>
  <c r="AC471" i="1" s="1"/>
  <c r="AE471" i="1" s="1"/>
  <c r="AG471" i="1" s="1"/>
  <c r="I470" i="1"/>
  <c r="K470" i="1" s="1"/>
  <c r="M470" i="1" s="1"/>
  <c r="O470" i="1" s="1"/>
  <c r="Q470" i="1" s="1"/>
  <c r="S470" i="1" s="1"/>
  <c r="U470" i="1" s="1"/>
  <c r="W470" i="1" s="1"/>
  <c r="Y470" i="1" s="1"/>
  <c r="AA470" i="1" s="1"/>
  <c r="AC470" i="1" s="1"/>
  <c r="AE470" i="1" s="1"/>
  <c r="AG470" i="1" s="1"/>
  <c r="I469" i="1"/>
  <c r="K469" i="1" s="1"/>
  <c r="M469" i="1" s="1"/>
  <c r="O469" i="1" s="1"/>
  <c r="Q469" i="1" s="1"/>
  <c r="S469" i="1" s="1"/>
  <c r="U469" i="1" s="1"/>
  <c r="W469" i="1" s="1"/>
  <c r="Y469" i="1" s="1"/>
  <c r="AA469" i="1" s="1"/>
  <c r="AC469" i="1" s="1"/>
  <c r="AE469" i="1" s="1"/>
  <c r="AG469" i="1" s="1"/>
  <c r="I468" i="1"/>
  <c r="K468" i="1" s="1"/>
  <c r="M468" i="1" s="1"/>
  <c r="O468" i="1" s="1"/>
  <c r="Q468" i="1" s="1"/>
  <c r="S468" i="1" s="1"/>
  <c r="U468" i="1" s="1"/>
  <c r="W468" i="1" s="1"/>
  <c r="Y468" i="1" s="1"/>
  <c r="AA468" i="1" s="1"/>
  <c r="AC468" i="1" s="1"/>
  <c r="AE468" i="1" s="1"/>
  <c r="AG468" i="1" s="1"/>
  <c r="I467" i="1"/>
  <c r="K467" i="1" s="1"/>
  <c r="M467" i="1" s="1"/>
  <c r="O467" i="1" s="1"/>
  <c r="Q467" i="1" s="1"/>
  <c r="S467" i="1" s="1"/>
  <c r="U467" i="1" s="1"/>
  <c r="W467" i="1" s="1"/>
  <c r="Y467" i="1" s="1"/>
  <c r="AA467" i="1" s="1"/>
  <c r="AC467" i="1" s="1"/>
  <c r="AE467" i="1" s="1"/>
  <c r="AG467" i="1" s="1"/>
  <c r="I452" i="1"/>
  <c r="K452" i="1" s="1"/>
  <c r="M452" i="1" s="1"/>
  <c r="O452" i="1" s="1"/>
  <c r="Q452" i="1" s="1"/>
  <c r="S452" i="1" s="1"/>
  <c r="U452" i="1" s="1"/>
  <c r="W452" i="1" s="1"/>
  <c r="Y452" i="1" s="1"/>
  <c r="AA452" i="1" s="1"/>
  <c r="AC452" i="1" s="1"/>
  <c r="AE452" i="1" s="1"/>
  <c r="AG452" i="1" s="1"/>
  <c r="I451" i="1"/>
  <c r="K451" i="1" s="1"/>
  <c r="M451" i="1" s="1"/>
  <c r="O451" i="1" s="1"/>
  <c r="Q451" i="1" s="1"/>
  <c r="S451" i="1" s="1"/>
  <c r="U451" i="1" s="1"/>
  <c r="W451" i="1" s="1"/>
  <c r="Y451" i="1" s="1"/>
  <c r="AA451" i="1" s="1"/>
  <c r="AC451" i="1" s="1"/>
  <c r="AE451" i="1" s="1"/>
  <c r="AG451" i="1" s="1"/>
  <c r="I450" i="1"/>
  <c r="K450" i="1" s="1"/>
  <c r="M450" i="1" s="1"/>
  <c r="O450" i="1" s="1"/>
  <c r="Q450" i="1" s="1"/>
  <c r="S450" i="1" s="1"/>
  <c r="U450" i="1" s="1"/>
  <c r="W450" i="1" s="1"/>
  <c r="Y450" i="1" s="1"/>
  <c r="AA450" i="1" s="1"/>
  <c r="AC450" i="1" s="1"/>
  <c r="AE450" i="1" s="1"/>
  <c r="AG450" i="1" s="1"/>
  <c r="I449" i="1"/>
  <c r="K449" i="1" s="1"/>
  <c r="M449" i="1" s="1"/>
  <c r="O449" i="1" s="1"/>
  <c r="Q449" i="1" s="1"/>
  <c r="S449" i="1" s="1"/>
  <c r="U449" i="1" s="1"/>
  <c r="W449" i="1" s="1"/>
  <c r="Y449" i="1" s="1"/>
  <c r="AA449" i="1" s="1"/>
  <c r="AC449" i="1" s="1"/>
  <c r="AE449" i="1" s="1"/>
  <c r="AG449" i="1" s="1"/>
  <c r="I448" i="1"/>
  <c r="K448" i="1" s="1"/>
  <c r="M448" i="1" s="1"/>
  <c r="O448" i="1" s="1"/>
  <c r="Q448" i="1" s="1"/>
  <c r="S448" i="1" s="1"/>
  <c r="U448" i="1" s="1"/>
  <c r="W448" i="1" s="1"/>
  <c r="Y448" i="1" s="1"/>
  <c r="AA448" i="1" s="1"/>
  <c r="AC448" i="1" s="1"/>
  <c r="AE448" i="1" s="1"/>
  <c r="AG448" i="1" s="1"/>
  <c r="I447" i="1"/>
  <c r="K447" i="1" s="1"/>
  <c r="M447" i="1" s="1"/>
  <c r="O447" i="1" s="1"/>
  <c r="Q447" i="1" s="1"/>
  <c r="S447" i="1" s="1"/>
  <c r="U447" i="1" s="1"/>
  <c r="W447" i="1" s="1"/>
  <c r="Y447" i="1" s="1"/>
  <c r="AA447" i="1" s="1"/>
  <c r="AC447" i="1" s="1"/>
  <c r="AE447" i="1" s="1"/>
  <c r="AG447" i="1" s="1"/>
  <c r="I446" i="1"/>
  <c r="K446" i="1" s="1"/>
  <c r="M446" i="1" s="1"/>
  <c r="O446" i="1" s="1"/>
  <c r="Q446" i="1" s="1"/>
  <c r="S446" i="1" s="1"/>
  <c r="U446" i="1" s="1"/>
  <c r="W446" i="1" s="1"/>
  <c r="Y446" i="1" s="1"/>
  <c r="AA446" i="1" s="1"/>
  <c r="AC446" i="1" s="1"/>
  <c r="AE446" i="1" s="1"/>
  <c r="AG446" i="1" s="1"/>
  <c r="I445" i="1"/>
  <c r="K445" i="1" s="1"/>
  <c r="M445" i="1" s="1"/>
  <c r="O445" i="1" s="1"/>
  <c r="Q445" i="1" s="1"/>
  <c r="S445" i="1" s="1"/>
  <c r="U445" i="1" s="1"/>
  <c r="W445" i="1" s="1"/>
  <c r="Y445" i="1" s="1"/>
  <c r="AA445" i="1" s="1"/>
  <c r="AC445" i="1" s="1"/>
  <c r="AE445" i="1" s="1"/>
  <c r="AG445" i="1" s="1"/>
  <c r="I444" i="1"/>
  <c r="K444" i="1" s="1"/>
  <c r="M444" i="1" s="1"/>
  <c r="O444" i="1" s="1"/>
  <c r="Q444" i="1" s="1"/>
  <c r="S444" i="1" s="1"/>
  <c r="U444" i="1" s="1"/>
  <c r="W444" i="1" s="1"/>
  <c r="Y444" i="1" s="1"/>
  <c r="AA444" i="1" s="1"/>
  <c r="AC444" i="1" s="1"/>
  <c r="AE444" i="1" s="1"/>
  <c r="AG444" i="1" s="1"/>
  <c r="I443" i="1"/>
  <c r="K443" i="1" s="1"/>
  <c r="M443" i="1" s="1"/>
  <c r="O443" i="1" s="1"/>
  <c r="Q443" i="1" s="1"/>
  <c r="S443" i="1" s="1"/>
  <c r="U443" i="1" s="1"/>
  <c r="W443" i="1" s="1"/>
  <c r="Y443" i="1" s="1"/>
  <c r="AA443" i="1" s="1"/>
  <c r="AC443" i="1" s="1"/>
  <c r="AE443" i="1" s="1"/>
  <c r="AG443" i="1" s="1"/>
  <c r="I442" i="1"/>
  <c r="K442" i="1" s="1"/>
  <c r="M442" i="1" s="1"/>
  <c r="O442" i="1" s="1"/>
  <c r="Q442" i="1" s="1"/>
  <c r="S442" i="1" s="1"/>
  <c r="U442" i="1" s="1"/>
  <c r="W442" i="1" s="1"/>
  <c r="Y442" i="1" s="1"/>
  <c r="AA442" i="1" s="1"/>
  <c r="AC442" i="1" s="1"/>
  <c r="AE442" i="1" s="1"/>
  <c r="AG442" i="1" s="1"/>
  <c r="I441" i="1"/>
  <c r="K441" i="1" s="1"/>
  <c r="M441" i="1" s="1"/>
  <c r="O441" i="1" s="1"/>
  <c r="Q441" i="1" s="1"/>
  <c r="S441" i="1" s="1"/>
  <c r="U441" i="1" s="1"/>
  <c r="W441" i="1" s="1"/>
  <c r="Y441" i="1" s="1"/>
  <c r="AA441" i="1" s="1"/>
  <c r="AC441" i="1" s="1"/>
  <c r="AE441" i="1" s="1"/>
  <c r="AG441" i="1" s="1"/>
  <c r="I440" i="1"/>
  <c r="K440" i="1" s="1"/>
  <c r="M440" i="1" s="1"/>
  <c r="O440" i="1" s="1"/>
  <c r="Q440" i="1" s="1"/>
  <c r="S440" i="1" s="1"/>
  <c r="U440" i="1" s="1"/>
  <c r="W440" i="1" s="1"/>
  <c r="Y440" i="1" s="1"/>
  <c r="AA440" i="1" s="1"/>
  <c r="AC440" i="1" s="1"/>
  <c r="AE440" i="1" s="1"/>
  <c r="AG440" i="1" s="1"/>
  <c r="I439" i="1"/>
  <c r="K439" i="1" s="1"/>
  <c r="M439" i="1" s="1"/>
  <c r="O439" i="1" s="1"/>
  <c r="Q439" i="1" s="1"/>
  <c r="S439" i="1" s="1"/>
  <c r="U439" i="1" s="1"/>
  <c r="W439" i="1" s="1"/>
  <c r="Y439" i="1" s="1"/>
  <c r="AA439" i="1" s="1"/>
  <c r="AC439" i="1" s="1"/>
  <c r="AE439" i="1" s="1"/>
  <c r="AG439" i="1" s="1"/>
  <c r="I438" i="1"/>
  <c r="K438" i="1" s="1"/>
  <c r="M438" i="1" s="1"/>
  <c r="O438" i="1" s="1"/>
  <c r="Q438" i="1" s="1"/>
  <c r="S438" i="1" s="1"/>
  <c r="U438" i="1" s="1"/>
  <c r="W438" i="1" s="1"/>
  <c r="Y438" i="1" s="1"/>
  <c r="AA438" i="1" s="1"/>
  <c r="AC438" i="1" s="1"/>
  <c r="AE438" i="1" s="1"/>
  <c r="AG438" i="1" s="1"/>
  <c r="I437" i="1"/>
  <c r="K437" i="1" s="1"/>
  <c r="M437" i="1" s="1"/>
  <c r="O437" i="1" s="1"/>
  <c r="Q437" i="1" s="1"/>
  <c r="S437" i="1" s="1"/>
  <c r="U437" i="1" s="1"/>
  <c r="W437" i="1" s="1"/>
  <c r="Y437" i="1" s="1"/>
  <c r="AA437" i="1" s="1"/>
  <c r="AC437" i="1" s="1"/>
  <c r="AE437" i="1" s="1"/>
  <c r="AG437" i="1" s="1"/>
  <c r="I436" i="1"/>
  <c r="K436" i="1" s="1"/>
  <c r="M436" i="1" s="1"/>
  <c r="O436" i="1" s="1"/>
  <c r="Q436" i="1" s="1"/>
  <c r="S436" i="1" s="1"/>
  <c r="U436" i="1" s="1"/>
  <c r="W436" i="1" s="1"/>
  <c r="Y436" i="1" s="1"/>
  <c r="AA436" i="1" s="1"/>
  <c r="AC436" i="1" s="1"/>
  <c r="AE436" i="1" s="1"/>
  <c r="AG436" i="1" s="1"/>
  <c r="I435" i="1"/>
  <c r="K435" i="1" s="1"/>
  <c r="M435" i="1" s="1"/>
  <c r="O435" i="1" s="1"/>
  <c r="Q435" i="1" s="1"/>
  <c r="S435" i="1" s="1"/>
  <c r="U435" i="1" s="1"/>
  <c r="W435" i="1" s="1"/>
  <c r="Y435" i="1" s="1"/>
  <c r="AA435" i="1" s="1"/>
  <c r="AC435" i="1" s="1"/>
  <c r="AE435" i="1" s="1"/>
  <c r="AG435" i="1" s="1"/>
  <c r="I432" i="1"/>
  <c r="K432" i="1" s="1"/>
  <c r="M432" i="1" s="1"/>
  <c r="O432" i="1" s="1"/>
  <c r="Q432" i="1" s="1"/>
  <c r="S432" i="1" s="1"/>
  <c r="U432" i="1" s="1"/>
  <c r="W432" i="1" s="1"/>
  <c r="Y432" i="1" s="1"/>
  <c r="AA432" i="1" s="1"/>
  <c r="AC432" i="1" s="1"/>
  <c r="AE432" i="1" s="1"/>
  <c r="AG432" i="1" s="1"/>
  <c r="I431" i="1"/>
  <c r="K431" i="1" s="1"/>
  <c r="M431" i="1" s="1"/>
  <c r="O431" i="1" s="1"/>
  <c r="Q431" i="1" s="1"/>
  <c r="S431" i="1" s="1"/>
  <c r="U431" i="1" s="1"/>
  <c r="W431" i="1" s="1"/>
  <c r="Y431" i="1" s="1"/>
  <c r="AA431" i="1" s="1"/>
  <c r="AC431" i="1" s="1"/>
  <c r="AE431" i="1" s="1"/>
  <c r="AG431" i="1" s="1"/>
  <c r="I430" i="1"/>
  <c r="K430" i="1" s="1"/>
  <c r="M430" i="1" s="1"/>
  <c r="O430" i="1" s="1"/>
  <c r="Q430" i="1" s="1"/>
  <c r="S430" i="1" s="1"/>
  <c r="U430" i="1" s="1"/>
  <c r="W430" i="1" s="1"/>
  <c r="Y430" i="1" s="1"/>
  <c r="AA430" i="1" s="1"/>
  <c r="AC430" i="1" s="1"/>
  <c r="AE430" i="1" s="1"/>
  <c r="AG430" i="1" s="1"/>
  <c r="I429" i="1"/>
  <c r="K429" i="1" s="1"/>
  <c r="M429" i="1" s="1"/>
  <c r="O429" i="1" s="1"/>
  <c r="Q429" i="1" s="1"/>
  <c r="S429" i="1" s="1"/>
  <c r="U429" i="1" s="1"/>
  <c r="W429" i="1" s="1"/>
  <c r="Y429" i="1" s="1"/>
  <c r="AA429" i="1" s="1"/>
  <c r="AC429" i="1" s="1"/>
  <c r="AE429" i="1" s="1"/>
  <c r="AG429" i="1" s="1"/>
  <c r="I428" i="1"/>
  <c r="K428" i="1" s="1"/>
  <c r="M428" i="1" s="1"/>
  <c r="O428" i="1" s="1"/>
  <c r="Q428" i="1" s="1"/>
  <c r="S428" i="1" s="1"/>
  <c r="U428" i="1" s="1"/>
  <c r="W428" i="1" s="1"/>
  <c r="Y428" i="1" s="1"/>
  <c r="AA428" i="1" s="1"/>
  <c r="AC428" i="1" s="1"/>
  <c r="AE428" i="1" s="1"/>
  <c r="AG428" i="1" s="1"/>
  <c r="I427" i="1"/>
  <c r="K427" i="1" s="1"/>
  <c r="M427" i="1" s="1"/>
  <c r="O427" i="1" s="1"/>
  <c r="Q427" i="1" s="1"/>
  <c r="S427" i="1" s="1"/>
  <c r="U427" i="1" s="1"/>
  <c r="W427" i="1" s="1"/>
  <c r="Y427" i="1" s="1"/>
  <c r="AA427" i="1" s="1"/>
  <c r="AC427" i="1" s="1"/>
  <c r="AE427" i="1" s="1"/>
  <c r="AG427" i="1" s="1"/>
  <c r="I426" i="1"/>
  <c r="K426" i="1" s="1"/>
  <c r="M426" i="1" s="1"/>
  <c r="O426" i="1" s="1"/>
  <c r="Q426" i="1" s="1"/>
  <c r="S426" i="1" s="1"/>
  <c r="U426" i="1" s="1"/>
  <c r="W426" i="1" s="1"/>
  <c r="Y426" i="1" s="1"/>
  <c r="AA426" i="1" s="1"/>
  <c r="AC426" i="1" s="1"/>
  <c r="AE426" i="1" s="1"/>
  <c r="AG426" i="1" s="1"/>
  <c r="I425" i="1"/>
  <c r="K425" i="1" s="1"/>
  <c r="M425" i="1" s="1"/>
  <c r="O425" i="1" s="1"/>
  <c r="Q425" i="1" s="1"/>
  <c r="S425" i="1" s="1"/>
  <c r="U425" i="1" s="1"/>
  <c r="W425" i="1" s="1"/>
  <c r="Y425" i="1" s="1"/>
  <c r="AA425" i="1" s="1"/>
  <c r="AC425" i="1" s="1"/>
  <c r="AE425" i="1" s="1"/>
  <c r="AG425" i="1" s="1"/>
  <c r="I424" i="1"/>
  <c r="K424" i="1" s="1"/>
  <c r="M424" i="1" s="1"/>
  <c r="O424" i="1" s="1"/>
  <c r="Q424" i="1" s="1"/>
  <c r="S424" i="1" s="1"/>
  <c r="U424" i="1" s="1"/>
  <c r="W424" i="1" s="1"/>
  <c r="Y424" i="1" s="1"/>
  <c r="AA424" i="1" s="1"/>
  <c r="AC424" i="1" s="1"/>
  <c r="AE424" i="1" s="1"/>
  <c r="AG424" i="1" s="1"/>
  <c r="I419" i="1"/>
  <c r="K419" i="1" s="1"/>
  <c r="M419" i="1" s="1"/>
  <c r="O419" i="1" s="1"/>
  <c r="Q419" i="1" s="1"/>
  <c r="S419" i="1" s="1"/>
  <c r="U419" i="1" s="1"/>
  <c r="W419" i="1" s="1"/>
  <c r="Y419" i="1" s="1"/>
  <c r="AA419" i="1" s="1"/>
  <c r="AC419" i="1" s="1"/>
  <c r="AE419" i="1" s="1"/>
  <c r="AG419" i="1" s="1"/>
  <c r="I418" i="1"/>
  <c r="K418" i="1" s="1"/>
  <c r="M418" i="1" s="1"/>
  <c r="O418" i="1" s="1"/>
  <c r="Q418" i="1" s="1"/>
  <c r="S418" i="1" s="1"/>
  <c r="U418" i="1" s="1"/>
  <c r="W418" i="1" s="1"/>
  <c r="Y418" i="1" s="1"/>
  <c r="AA418" i="1" s="1"/>
  <c r="AC418" i="1" s="1"/>
  <c r="AE418" i="1" s="1"/>
  <c r="AG418" i="1" s="1"/>
  <c r="I417" i="1"/>
  <c r="K417" i="1" s="1"/>
  <c r="M417" i="1" s="1"/>
  <c r="O417" i="1" s="1"/>
  <c r="Q417" i="1" s="1"/>
  <c r="S417" i="1" s="1"/>
  <c r="U417" i="1" s="1"/>
  <c r="W417" i="1" s="1"/>
  <c r="Y417" i="1" s="1"/>
  <c r="AA417" i="1" s="1"/>
  <c r="AC417" i="1" s="1"/>
  <c r="AE417" i="1" s="1"/>
  <c r="AG417" i="1" s="1"/>
  <c r="I416" i="1"/>
  <c r="K416" i="1" s="1"/>
  <c r="M416" i="1" s="1"/>
  <c r="O416" i="1" s="1"/>
  <c r="Q416" i="1" s="1"/>
  <c r="S416" i="1" s="1"/>
  <c r="U416" i="1" s="1"/>
  <c r="W416" i="1" s="1"/>
  <c r="Y416" i="1" s="1"/>
  <c r="AA416" i="1" s="1"/>
  <c r="AC416" i="1" s="1"/>
  <c r="AE416" i="1" s="1"/>
  <c r="AG416" i="1" s="1"/>
  <c r="I415" i="1"/>
  <c r="K415" i="1" s="1"/>
  <c r="M415" i="1" s="1"/>
  <c r="O415" i="1" s="1"/>
  <c r="Q415" i="1" s="1"/>
  <c r="S415" i="1" s="1"/>
  <c r="U415" i="1" s="1"/>
  <c r="W415" i="1" s="1"/>
  <c r="Y415" i="1" s="1"/>
  <c r="AA415" i="1" s="1"/>
  <c r="AC415" i="1" s="1"/>
  <c r="AE415" i="1" s="1"/>
  <c r="AG415" i="1" s="1"/>
  <c r="I414" i="1"/>
  <c r="K414" i="1" s="1"/>
  <c r="M414" i="1" s="1"/>
  <c r="O414" i="1" s="1"/>
  <c r="Q414" i="1" s="1"/>
  <c r="S414" i="1" s="1"/>
  <c r="U414" i="1" s="1"/>
  <c r="W414" i="1" s="1"/>
  <c r="Y414" i="1" s="1"/>
  <c r="AA414" i="1" s="1"/>
  <c r="AC414" i="1" s="1"/>
  <c r="AE414" i="1" s="1"/>
  <c r="AG414" i="1" s="1"/>
  <c r="I413" i="1"/>
  <c r="K413" i="1" s="1"/>
  <c r="M413" i="1" s="1"/>
  <c r="O413" i="1" s="1"/>
  <c r="Q413" i="1" s="1"/>
  <c r="S413" i="1" s="1"/>
  <c r="U413" i="1" s="1"/>
  <c r="W413" i="1" s="1"/>
  <c r="Y413" i="1" s="1"/>
  <c r="AA413" i="1" s="1"/>
  <c r="AC413" i="1" s="1"/>
  <c r="AE413" i="1" s="1"/>
  <c r="AG413" i="1" s="1"/>
  <c r="I393" i="1"/>
  <c r="K393" i="1" s="1"/>
  <c r="M393" i="1" s="1"/>
  <c r="O393" i="1" s="1"/>
  <c r="Q393" i="1" s="1"/>
  <c r="S393" i="1" s="1"/>
  <c r="U393" i="1" s="1"/>
  <c r="W393" i="1" s="1"/>
  <c r="Y393" i="1" s="1"/>
  <c r="AA393" i="1" s="1"/>
  <c r="AC393" i="1" s="1"/>
  <c r="AE393" i="1" s="1"/>
  <c r="AG393" i="1" s="1"/>
  <c r="I391" i="1"/>
  <c r="K391" i="1" s="1"/>
  <c r="M391" i="1" s="1"/>
  <c r="O391" i="1" s="1"/>
  <c r="Q391" i="1" s="1"/>
  <c r="S391" i="1" s="1"/>
  <c r="U391" i="1" s="1"/>
  <c r="W391" i="1" s="1"/>
  <c r="Y391" i="1" s="1"/>
  <c r="AA391" i="1" s="1"/>
  <c r="AC391" i="1" s="1"/>
  <c r="AE391" i="1" s="1"/>
  <c r="AG391" i="1" s="1"/>
  <c r="I390" i="1"/>
  <c r="K390" i="1" s="1"/>
  <c r="M390" i="1" s="1"/>
  <c r="O390" i="1" s="1"/>
  <c r="Q390" i="1" s="1"/>
  <c r="S390" i="1" s="1"/>
  <c r="U390" i="1" s="1"/>
  <c r="W390" i="1" s="1"/>
  <c r="Y390" i="1" s="1"/>
  <c r="AA390" i="1" s="1"/>
  <c r="AC390" i="1" s="1"/>
  <c r="AE390" i="1" s="1"/>
  <c r="AG390" i="1" s="1"/>
  <c r="I389" i="1"/>
  <c r="K389" i="1" s="1"/>
  <c r="M389" i="1" s="1"/>
  <c r="O389" i="1" s="1"/>
  <c r="Q389" i="1" s="1"/>
  <c r="S389" i="1" s="1"/>
  <c r="U389" i="1" s="1"/>
  <c r="W389" i="1" s="1"/>
  <c r="Y389" i="1" s="1"/>
  <c r="AA389" i="1" s="1"/>
  <c r="AC389" i="1" s="1"/>
  <c r="AE389" i="1" s="1"/>
  <c r="AG389" i="1" s="1"/>
  <c r="I388" i="1"/>
  <c r="K388" i="1" s="1"/>
  <c r="M388" i="1" s="1"/>
  <c r="O388" i="1" s="1"/>
  <c r="Q388" i="1" s="1"/>
  <c r="S388" i="1" s="1"/>
  <c r="U388" i="1" s="1"/>
  <c r="W388" i="1" s="1"/>
  <c r="Y388" i="1" s="1"/>
  <c r="AA388" i="1" s="1"/>
  <c r="AC388" i="1" s="1"/>
  <c r="AE388" i="1" s="1"/>
  <c r="AG388" i="1" s="1"/>
  <c r="I387" i="1"/>
  <c r="K387" i="1" s="1"/>
  <c r="M387" i="1" s="1"/>
  <c r="O387" i="1" s="1"/>
  <c r="Q387" i="1" s="1"/>
  <c r="S387" i="1" s="1"/>
  <c r="U387" i="1" s="1"/>
  <c r="W387" i="1" s="1"/>
  <c r="Y387" i="1" s="1"/>
  <c r="AA387" i="1" s="1"/>
  <c r="AC387" i="1" s="1"/>
  <c r="AE387" i="1" s="1"/>
  <c r="AG387" i="1" s="1"/>
  <c r="I386" i="1"/>
  <c r="K386" i="1" s="1"/>
  <c r="M386" i="1" s="1"/>
  <c r="O386" i="1" s="1"/>
  <c r="Q386" i="1" s="1"/>
  <c r="S386" i="1" s="1"/>
  <c r="U386" i="1" s="1"/>
  <c r="W386" i="1" s="1"/>
  <c r="Y386" i="1" s="1"/>
  <c r="AA386" i="1" s="1"/>
  <c r="AC386" i="1" s="1"/>
  <c r="AE386" i="1" s="1"/>
  <c r="AG386" i="1" s="1"/>
  <c r="I385" i="1"/>
  <c r="K385" i="1" s="1"/>
  <c r="M385" i="1" s="1"/>
  <c r="O385" i="1" s="1"/>
  <c r="Q385" i="1" s="1"/>
  <c r="S385" i="1" s="1"/>
  <c r="U385" i="1" s="1"/>
  <c r="W385" i="1" s="1"/>
  <c r="Y385" i="1" s="1"/>
  <c r="AA385" i="1" s="1"/>
  <c r="AC385" i="1" s="1"/>
  <c r="AE385" i="1" s="1"/>
  <c r="AG385" i="1" s="1"/>
  <c r="I384" i="1"/>
  <c r="K384" i="1" s="1"/>
  <c r="M384" i="1" s="1"/>
  <c r="O384" i="1" s="1"/>
  <c r="Q384" i="1" s="1"/>
  <c r="S384" i="1" s="1"/>
  <c r="U384" i="1" s="1"/>
  <c r="W384" i="1" s="1"/>
  <c r="Y384" i="1" s="1"/>
  <c r="AA384" i="1" s="1"/>
  <c r="AC384" i="1" s="1"/>
  <c r="AE384" i="1" s="1"/>
  <c r="AG384" i="1" s="1"/>
  <c r="I379" i="1"/>
  <c r="K379" i="1" s="1"/>
  <c r="M379" i="1" s="1"/>
  <c r="O379" i="1" s="1"/>
  <c r="Q379" i="1" s="1"/>
  <c r="S379" i="1" s="1"/>
  <c r="U379" i="1" s="1"/>
  <c r="W379" i="1" s="1"/>
  <c r="Y379" i="1" s="1"/>
  <c r="AA379" i="1" s="1"/>
  <c r="AC379" i="1" s="1"/>
  <c r="AE379" i="1" s="1"/>
  <c r="AG379" i="1" s="1"/>
  <c r="I378" i="1"/>
  <c r="K378" i="1" s="1"/>
  <c r="M378" i="1" s="1"/>
  <c r="O378" i="1" s="1"/>
  <c r="Q378" i="1" s="1"/>
  <c r="S378" i="1" s="1"/>
  <c r="U378" i="1" s="1"/>
  <c r="W378" i="1" s="1"/>
  <c r="Y378" i="1" s="1"/>
  <c r="AA378" i="1" s="1"/>
  <c r="AC378" i="1" s="1"/>
  <c r="AE378" i="1" s="1"/>
  <c r="AG378" i="1" s="1"/>
  <c r="I377" i="1"/>
  <c r="K377" i="1" s="1"/>
  <c r="M377" i="1" s="1"/>
  <c r="O377" i="1" s="1"/>
  <c r="Q377" i="1" s="1"/>
  <c r="S377" i="1" s="1"/>
  <c r="U377" i="1" s="1"/>
  <c r="W377" i="1" s="1"/>
  <c r="Y377" i="1" s="1"/>
  <c r="AA377" i="1" s="1"/>
  <c r="AC377" i="1" s="1"/>
  <c r="AE377" i="1" s="1"/>
  <c r="AG377" i="1" s="1"/>
  <c r="I376" i="1"/>
  <c r="K376" i="1" s="1"/>
  <c r="M376" i="1" s="1"/>
  <c r="O376" i="1" s="1"/>
  <c r="Q376" i="1" s="1"/>
  <c r="S376" i="1" s="1"/>
  <c r="U376" i="1" s="1"/>
  <c r="W376" i="1" s="1"/>
  <c r="Y376" i="1" s="1"/>
  <c r="AA376" i="1" s="1"/>
  <c r="AC376" i="1" s="1"/>
  <c r="AE376" i="1" s="1"/>
  <c r="AG376" i="1" s="1"/>
  <c r="I375" i="1"/>
  <c r="K375" i="1" s="1"/>
  <c r="M375" i="1" s="1"/>
  <c r="O375" i="1" s="1"/>
  <c r="Q375" i="1" s="1"/>
  <c r="S375" i="1" s="1"/>
  <c r="U375" i="1" s="1"/>
  <c r="W375" i="1" s="1"/>
  <c r="Y375" i="1" s="1"/>
  <c r="AA375" i="1" s="1"/>
  <c r="AC375" i="1" s="1"/>
  <c r="AE375" i="1" s="1"/>
  <c r="AG375" i="1" s="1"/>
  <c r="I374" i="1"/>
  <c r="K374" i="1" s="1"/>
  <c r="M374" i="1" s="1"/>
  <c r="O374" i="1" s="1"/>
  <c r="Q374" i="1" s="1"/>
  <c r="S374" i="1" s="1"/>
  <c r="U374" i="1" s="1"/>
  <c r="W374" i="1" s="1"/>
  <c r="Y374" i="1" s="1"/>
  <c r="AA374" i="1" s="1"/>
  <c r="AC374" i="1" s="1"/>
  <c r="AE374" i="1" s="1"/>
  <c r="AG374" i="1" s="1"/>
  <c r="I373" i="1"/>
  <c r="K373" i="1" s="1"/>
  <c r="M373" i="1" s="1"/>
  <c r="O373" i="1" s="1"/>
  <c r="Q373" i="1" s="1"/>
  <c r="S373" i="1" s="1"/>
  <c r="U373" i="1" s="1"/>
  <c r="W373" i="1" s="1"/>
  <c r="Y373" i="1" s="1"/>
  <c r="AA373" i="1" s="1"/>
  <c r="AC373" i="1" s="1"/>
  <c r="AE373" i="1" s="1"/>
  <c r="AG373" i="1" s="1"/>
  <c r="I372" i="1"/>
  <c r="K372" i="1" s="1"/>
  <c r="M372" i="1" s="1"/>
  <c r="O372" i="1" s="1"/>
  <c r="Q372" i="1" s="1"/>
  <c r="S372" i="1" s="1"/>
  <c r="U372" i="1" s="1"/>
  <c r="W372" i="1" s="1"/>
  <c r="Y372" i="1" s="1"/>
  <c r="AA372" i="1" s="1"/>
  <c r="AC372" i="1" s="1"/>
  <c r="AE372" i="1" s="1"/>
  <c r="AG372" i="1" s="1"/>
  <c r="I367" i="1"/>
  <c r="K367" i="1" s="1"/>
  <c r="M367" i="1" s="1"/>
  <c r="O367" i="1" s="1"/>
  <c r="Q367" i="1" s="1"/>
  <c r="S367" i="1" s="1"/>
  <c r="U367" i="1" s="1"/>
  <c r="W367" i="1" s="1"/>
  <c r="Y367" i="1" s="1"/>
  <c r="AA367" i="1" s="1"/>
  <c r="AC367" i="1" s="1"/>
  <c r="AE367" i="1" s="1"/>
  <c r="AG367" i="1" s="1"/>
  <c r="I366" i="1"/>
  <c r="K366" i="1" s="1"/>
  <c r="M366" i="1" s="1"/>
  <c r="O366" i="1" s="1"/>
  <c r="Q366" i="1" s="1"/>
  <c r="S366" i="1" s="1"/>
  <c r="U366" i="1" s="1"/>
  <c r="W366" i="1" s="1"/>
  <c r="Y366" i="1" s="1"/>
  <c r="AA366" i="1" s="1"/>
  <c r="AC366" i="1" s="1"/>
  <c r="AE366" i="1" s="1"/>
  <c r="AG366" i="1" s="1"/>
  <c r="I365" i="1"/>
  <c r="K365" i="1" s="1"/>
  <c r="M365" i="1" s="1"/>
  <c r="O365" i="1" s="1"/>
  <c r="Q365" i="1" s="1"/>
  <c r="S365" i="1" s="1"/>
  <c r="U365" i="1" s="1"/>
  <c r="W365" i="1" s="1"/>
  <c r="Y365" i="1" s="1"/>
  <c r="AA365" i="1" s="1"/>
  <c r="AC365" i="1" s="1"/>
  <c r="AE365" i="1" s="1"/>
  <c r="AG365" i="1" s="1"/>
  <c r="I364" i="1"/>
  <c r="K364" i="1" s="1"/>
  <c r="M364" i="1" s="1"/>
  <c r="O364" i="1" s="1"/>
  <c r="Q364" i="1" s="1"/>
  <c r="S364" i="1" s="1"/>
  <c r="U364" i="1" s="1"/>
  <c r="W364" i="1" s="1"/>
  <c r="Y364" i="1" s="1"/>
  <c r="AA364" i="1" s="1"/>
  <c r="AC364" i="1" s="1"/>
  <c r="AE364" i="1" s="1"/>
  <c r="AG364" i="1" s="1"/>
  <c r="I361" i="1"/>
  <c r="K361" i="1" s="1"/>
  <c r="M361" i="1" s="1"/>
  <c r="O361" i="1" s="1"/>
  <c r="Q361" i="1" s="1"/>
  <c r="S361" i="1" s="1"/>
  <c r="U361" i="1" s="1"/>
  <c r="W361" i="1" s="1"/>
  <c r="Y361" i="1" s="1"/>
  <c r="AA361" i="1" s="1"/>
  <c r="AC361" i="1" s="1"/>
  <c r="AE361" i="1" s="1"/>
  <c r="AG361" i="1" s="1"/>
  <c r="I360" i="1"/>
  <c r="K360" i="1" s="1"/>
  <c r="M360" i="1" s="1"/>
  <c r="O360" i="1" s="1"/>
  <c r="Q360" i="1" s="1"/>
  <c r="S360" i="1" s="1"/>
  <c r="U360" i="1" s="1"/>
  <c r="W360" i="1" s="1"/>
  <c r="Y360" i="1" s="1"/>
  <c r="AA360" i="1" s="1"/>
  <c r="AC360" i="1" s="1"/>
  <c r="AE360" i="1" s="1"/>
  <c r="AG360" i="1" s="1"/>
  <c r="I359" i="1"/>
  <c r="K359" i="1" s="1"/>
  <c r="M359" i="1" s="1"/>
  <c r="O359" i="1" s="1"/>
  <c r="Q359" i="1" s="1"/>
  <c r="S359" i="1" s="1"/>
  <c r="U359" i="1" s="1"/>
  <c r="W359" i="1" s="1"/>
  <c r="Y359" i="1" s="1"/>
  <c r="AA359" i="1" s="1"/>
  <c r="AC359" i="1" s="1"/>
  <c r="AE359" i="1" s="1"/>
  <c r="AG359" i="1" s="1"/>
  <c r="I358" i="1"/>
  <c r="K358" i="1" s="1"/>
  <c r="M358" i="1" s="1"/>
  <c r="O358" i="1" s="1"/>
  <c r="Q358" i="1" s="1"/>
  <c r="S358" i="1" s="1"/>
  <c r="U358" i="1" s="1"/>
  <c r="W358" i="1" s="1"/>
  <c r="Y358" i="1" s="1"/>
  <c r="AA358" i="1" s="1"/>
  <c r="AC358" i="1" s="1"/>
  <c r="AE358" i="1" s="1"/>
  <c r="AG358" i="1" s="1"/>
  <c r="I357" i="1"/>
  <c r="K357" i="1" s="1"/>
  <c r="M357" i="1" s="1"/>
  <c r="O357" i="1" s="1"/>
  <c r="Q357" i="1" s="1"/>
  <c r="S357" i="1" s="1"/>
  <c r="U357" i="1" s="1"/>
  <c r="W357" i="1" s="1"/>
  <c r="Y357" i="1" s="1"/>
  <c r="AA357" i="1" s="1"/>
  <c r="AC357" i="1" s="1"/>
  <c r="AE357" i="1" s="1"/>
  <c r="AG357" i="1" s="1"/>
  <c r="I354" i="1"/>
  <c r="K354" i="1" s="1"/>
  <c r="M354" i="1" s="1"/>
  <c r="O354" i="1" s="1"/>
  <c r="Q354" i="1" s="1"/>
  <c r="S354" i="1" s="1"/>
  <c r="U354" i="1" s="1"/>
  <c r="W354" i="1" s="1"/>
  <c r="Y354" i="1" s="1"/>
  <c r="AA354" i="1" s="1"/>
  <c r="AC354" i="1" s="1"/>
  <c r="AE354" i="1" s="1"/>
  <c r="AG354" i="1" s="1"/>
  <c r="I353" i="1"/>
  <c r="K353" i="1" s="1"/>
  <c r="M353" i="1" s="1"/>
  <c r="O353" i="1" s="1"/>
  <c r="Q353" i="1" s="1"/>
  <c r="S353" i="1" s="1"/>
  <c r="U353" i="1" s="1"/>
  <c r="W353" i="1" s="1"/>
  <c r="Y353" i="1" s="1"/>
  <c r="AA353" i="1" s="1"/>
  <c r="AC353" i="1" s="1"/>
  <c r="AE353" i="1" s="1"/>
  <c r="AG353" i="1" s="1"/>
  <c r="I352" i="1"/>
  <c r="K352" i="1" s="1"/>
  <c r="M352" i="1" s="1"/>
  <c r="O352" i="1" s="1"/>
  <c r="Q352" i="1" s="1"/>
  <c r="S352" i="1" s="1"/>
  <c r="U352" i="1" s="1"/>
  <c r="W352" i="1" s="1"/>
  <c r="Y352" i="1" s="1"/>
  <c r="AA352" i="1" s="1"/>
  <c r="AC352" i="1" s="1"/>
  <c r="AE352" i="1" s="1"/>
  <c r="AG352" i="1" s="1"/>
  <c r="I351" i="1"/>
  <c r="K351" i="1" s="1"/>
  <c r="M351" i="1" s="1"/>
  <c r="O351" i="1" s="1"/>
  <c r="Q351" i="1" s="1"/>
  <c r="S351" i="1" s="1"/>
  <c r="U351" i="1" s="1"/>
  <c r="W351" i="1" s="1"/>
  <c r="Y351" i="1" s="1"/>
  <c r="AA351" i="1" s="1"/>
  <c r="AC351" i="1" s="1"/>
  <c r="AE351" i="1" s="1"/>
  <c r="AG351" i="1" s="1"/>
  <c r="I350" i="1"/>
  <c r="K350" i="1" s="1"/>
  <c r="M350" i="1" s="1"/>
  <c r="O350" i="1" s="1"/>
  <c r="Q350" i="1" s="1"/>
  <c r="S350" i="1" s="1"/>
  <c r="U350" i="1" s="1"/>
  <c r="W350" i="1" s="1"/>
  <c r="Y350" i="1" s="1"/>
  <c r="AA350" i="1" s="1"/>
  <c r="AC350" i="1" s="1"/>
  <c r="AE350" i="1" s="1"/>
  <c r="AG350" i="1" s="1"/>
  <c r="I349" i="1"/>
  <c r="K349" i="1" s="1"/>
  <c r="M349" i="1" s="1"/>
  <c r="O349" i="1" s="1"/>
  <c r="Q349" i="1" s="1"/>
  <c r="S349" i="1" s="1"/>
  <c r="U349" i="1" s="1"/>
  <c r="W349" i="1" s="1"/>
  <c r="Y349" i="1" s="1"/>
  <c r="AA349" i="1" s="1"/>
  <c r="AC349" i="1" s="1"/>
  <c r="AE349" i="1" s="1"/>
  <c r="AG349" i="1" s="1"/>
  <c r="I348" i="1"/>
  <c r="K348" i="1" s="1"/>
  <c r="M348" i="1" s="1"/>
  <c r="O348" i="1" s="1"/>
  <c r="Q348" i="1" s="1"/>
  <c r="S348" i="1" s="1"/>
  <c r="U348" i="1" s="1"/>
  <c r="W348" i="1" s="1"/>
  <c r="Y348" i="1" s="1"/>
  <c r="AA348" i="1" s="1"/>
  <c r="AC348" i="1" s="1"/>
  <c r="AE348" i="1" s="1"/>
  <c r="AG348" i="1" s="1"/>
  <c r="I347" i="1"/>
  <c r="K347" i="1" s="1"/>
  <c r="M347" i="1" s="1"/>
  <c r="O347" i="1" s="1"/>
  <c r="Q347" i="1" s="1"/>
  <c r="S347" i="1" s="1"/>
  <c r="U347" i="1" s="1"/>
  <c r="W347" i="1" s="1"/>
  <c r="Y347" i="1" s="1"/>
  <c r="AA347" i="1" s="1"/>
  <c r="AC347" i="1" s="1"/>
  <c r="AE347" i="1" s="1"/>
  <c r="AG347" i="1" s="1"/>
  <c r="I346" i="1"/>
  <c r="K346" i="1" s="1"/>
  <c r="M346" i="1" s="1"/>
  <c r="O346" i="1" s="1"/>
  <c r="Q346" i="1" s="1"/>
  <c r="S346" i="1" s="1"/>
  <c r="U346" i="1" s="1"/>
  <c r="W346" i="1" s="1"/>
  <c r="Y346" i="1" s="1"/>
  <c r="AA346" i="1" s="1"/>
  <c r="AC346" i="1" s="1"/>
  <c r="AE346" i="1" s="1"/>
  <c r="AG346" i="1" s="1"/>
  <c r="I345" i="1"/>
  <c r="K345" i="1" s="1"/>
  <c r="M345" i="1" s="1"/>
  <c r="O345" i="1" s="1"/>
  <c r="Q345" i="1" s="1"/>
  <c r="S345" i="1" s="1"/>
  <c r="U345" i="1" s="1"/>
  <c r="W345" i="1" s="1"/>
  <c r="Y345" i="1" s="1"/>
  <c r="AA345" i="1" s="1"/>
  <c r="AC345" i="1" s="1"/>
  <c r="AE345" i="1" s="1"/>
  <c r="AG345" i="1" s="1"/>
  <c r="I344" i="1"/>
  <c r="K344" i="1" s="1"/>
  <c r="M344" i="1" s="1"/>
  <c r="O344" i="1" s="1"/>
  <c r="Q344" i="1" s="1"/>
  <c r="S344" i="1" s="1"/>
  <c r="U344" i="1" s="1"/>
  <c r="W344" i="1" s="1"/>
  <c r="Y344" i="1" s="1"/>
  <c r="AA344" i="1" s="1"/>
  <c r="AC344" i="1" s="1"/>
  <c r="AE344" i="1" s="1"/>
  <c r="AG344" i="1" s="1"/>
  <c r="I343" i="1"/>
  <c r="K343" i="1" s="1"/>
  <c r="M343" i="1" s="1"/>
  <c r="O343" i="1" s="1"/>
  <c r="Q343" i="1" s="1"/>
  <c r="S343" i="1" s="1"/>
  <c r="U343" i="1" s="1"/>
  <c r="W343" i="1" s="1"/>
  <c r="Y343" i="1" s="1"/>
  <c r="AA343" i="1" s="1"/>
  <c r="AC343" i="1" s="1"/>
  <c r="AE343" i="1" s="1"/>
  <c r="AG343" i="1" s="1"/>
  <c r="I342" i="1"/>
  <c r="K342" i="1" s="1"/>
  <c r="M342" i="1" s="1"/>
  <c r="O342" i="1" s="1"/>
  <c r="Q342" i="1" s="1"/>
  <c r="S342" i="1" s="1"/>
  <c r="U342" i="1" s="1"/>
  <c r="W342" i="1" s="1"/>
  <c r="Y342" i="1" s="1"/>
  <c r="AA342" i="1" s="1"/>
  <c r="AC342" i="1" s="1"/>
  <c r="AE342" i="1" s="1"/>
  <c r="AG342" i="1" s="1"/>
  <c r="I341" i="1"/>
  <c r="K341" i="1" s="1"/>
  <c r="M341" i="1" s="1"/>
  <c r="O341" i="1" s="1"/>
  <c r="Q341" i="1" s="1"/>
  <c r="S341" i="1" s="1"/>
  <c r="U341" i="1" s="1"/>
  <c r="W341" i="1" s="1"/>
  <c r="Y341" i="1" s="1"/>
  <c r="AA341" i="1" s="1"/>
  <c r="AC341" i="1" s="1"/>
  <c r="AE341" i="1" s="1"/>
  <c r="AG341" i="1" s="1"/>
  <c r="I340" i="1"/>
  <c r="K340" i="1" s="1"/>
  <c r="M340" i="1" s="1"/>
  <c r="O340" i="1" s="1"/>
  <c r="Q340" i="1" s="1"/>
  <c r="S340" i="1" s="1"/>
  <c r="U340" i="1" s="1"/>
  <c r="W340" i="1" s="1"/>
  <c r="Y340" i="1" s="1"/>
  <c r="AA340" i="1" s="1"/>
  <c r="AC340" i="1" s="1"/>
  <c r="AE340" i="1" s="1"/>
  <c r="AG340" i="1" s="1"/>
  <c r="I339" i="1"/>
  <c r="K339" i="1" s="1"/>
  <c r="M339" i="1" s="1"/>
  <c r="O339" i="1" s="1"/>
  <c r="Q339" i="1" s="1"/>
  <c r="S339" i="1" s="1"/>
  <c r="U339" i="1" s="1"/>
  <c r="W339" i="1" s="1"/>
  <c r="Y339" i="1" s="1"/>
  <c r="AA339" i="1" s="1"/>
  <c r="AC339" i="1" s="1"/>
  <c r="AE339" i="1" s="1"/>
  <c r="AG339" i="1" s="1"/>
  <c r="I338" i="1"/>
  <c r="K338" i="1" s="1"/>
  <c r="M338" i="1" s="1"/>
  <c r="O338" i="1" s="1"/>
  <c r="Q338" i="1" s="1"/>
  <c r="S338" i="1" s="1"/>
  <c r="U338" i="1" s="1"/>
  <c r="W338" i="1" s="1"/>
  <c r="Y338" i="1" s="1"/>
  <c r="AA338" i="1" s="1"/>
  <c r="AC338" i="1" s="1"/>
  <c r="AE338" i="1" s="1"/>
  <c r="AG338" i="1" s="1"/>
  <c r="I337" i="1"/>
  <c r="K337" i="1" s="1"/>
  <c r="M337" i="1" s="1"/>
  <c r="O337" i="1" s="1"/>
  <c r="Q337" i="1" s="1"/>
  <c r="S337" i="1" s="1"/>
  <c r="U337" i="1" s="1"/>
  <c r="W337" i="1" s="1"/>
  <c r="Y337" i="1" s="1"/>
  <c r="AA337" i="1" s="1"/>
  <c r="AC337" i="1" s="1"/>
  <c r="AE337" i="1" s="1"/>
  <c r="AG337" i="1" s="1"/>
  <c r="I336" i="1"/>
  <c r="K336" i="1" s="1"/>
  <c r="M336" i="1" s="1"/>
  <c r="O336" i="1" s="1"/>
  <c r="Q336" i="1" s="1"/>
  <c r="S336" i="1" s="1"/>
  <c r="U336" i="1" s="1"/>
  <c r="W336" i="1" s="1"/>
  <c r="Y336" i="1" s="1"/>
  <c r="AA336" i="1" s="1"/>
  <c r="AC336" i="1" s="1"/>
  <c r="AE336" i="1" s="1"/>
  <c r="AG336" i="1" s="1"/>
  <c r="I335" i="1"/>
  <c r="K335" i="1" s="1"/>
  <c r="M335" i="1" s="1"/>
  <c r="O335" i="1" s="1"/>
  <c r="Q335" i="1" s="1"/>
  <c r="S335" i="1" s="1"/>
  <c r="U335" i="1" s="1"/>
  <c r="W335" i="1" s="1"/>
  <c r="Y335" i="1" s="1"/>
  <c r="AA335" i="1" s="1"/>
  <c r="AC335" i="1" s="1"/>
  <c r="AE335" i="1" s="1"/>
  <c r="AG335" i="1" s="1"/>
  <c r="I331" i="1"/>
  <c r="K331" i="1" s="1"/>
  <c r="M331" i="1" s="1"/>
  <c r="O331" i="1" s="1"/>
  <c r="Q331" i="1" s="1"/>
  <c r="S331" i="1" s="1"/>
  <c r="U331" i="1" s="1"/>
  <c r="W331" i="1" s="1"/>
  <c r="Y331" i="1" s="1"/>
  <c r="AA331" i="1" s="1"/>
  <c r="AC331" i="1" s="1"/>
  <c r="AE331" i="1" s="1"/>
  <c r="AG331" i="1" s="1"/>
  <c r="I330" i="1"/>
  <c r="K330" i="1" s="1"/>
  <c r="M330" i="1" s="1"/>
  <c r="O330" i="1" s="1"/>
  <c r="Q330" i="1" s="1"/>
  <c r="S330" i="1" s="1"/>
  <c r="U330" i="1" s="1"/>
  <c r="W330" i="1" s="1"/>
  <c r="Y330" i="1" s="1"/>
  <c r="AA330" i="1" s="1"/>
  <c r="AC330" i="1" s="1"/>
  <c r="AE330" i="1" s="1"/>
  <c r="AG330" i="1" s="1"/>
  <c r="I329" i="1"/>
  <c r="K329" i="1" s="1"/>
  <c r="M329" i="1" s="1"/>
  <c r="O329" i="1" s="1"/>
  <c r="Q329" i="1" s="1"/>
  <c r="S329" i="1" s="1"/>
  <c r="U329" i="1" s="1"/>
  <c r="W329" i="1" s="1"/>
  <c r="Y329" i="1" s="1"/>
  <c r="AA329" i="1" s="1"/>
  <c r="AC329" i="1" s="1"/>
  <c r="AE329" i="1" s="1"/>
  <c r="AG329" i="1" s="1"/>
  <c r="I328" i="1"/>
  <c r="K328" i="1" s="1"/>
  <c r="M328" i="1" s="1"/>
  <c r="O328" i="1" s="1"/>
  <c r="Q328" i="1" s="1"/>
  <c r="S328" i="1" s="1"/>
  <c r="U328" i="1" s="1"/>
  <c r="W328" i="1" s="1"/>
  <c r="Y328" i="1" s="1"/>
  <c r="AA328" i="1" s="1"/>
  <c r="AC328" i="1" s="1"/>
  <c r="AE328" i="1" s="1"/>
  <c r="AG328" i="1" s="1"/>
  <c r="I327" i="1"/>
  <c r="K327" i="1" s="1"/>
  <c r="M327" i="1" s="1"/>
  <c r="O327" i="1" s="1"/>
  <c r="Q327" i="1" s="1"/>
  <c r="S327" i="1" s="1"/>
  <c r="U327" i="1" s="1"/>
  <c r="W327" i="1" s="1"/>
  <c r="Y327" i="1" s="1"/>
  <c r="AA327" i="1" s="1"/>
  <c r="AC327" i="1" s="1"/>
  <c r="AE327" i="1" s="1"/>
  <c r="AG327" i="1" s="1"/>
  <c r="I326" i="1"/>
  <c r="K326" i="1" s="1"/>
  <c r="M326" i="1" s="1"/>
  <c r="O326" i="1" s="1"/>
  <c r="Q326" i="1" s="1"/>
  <c r="S326" i="1" s="1"/>
  <c r="U326" i="1" s="1"/>
  <c r="W326" i="1" s="1"/>
  <c r="Y326" i="1" s="1"/>
  <c r="AA326" i="1" s="1"/>
  <c r="AC326" i="1" s="1"/>
  <c r="AE326" i="1" s="1"/>
  <c r="AG326" i="1" s="1"/>
  <c r="I325" i="1"/>
  <c r="K325" i="1" s="1"/>
  <c r="M325" i="1" s="1"/>
  <c r="O325" i="1" s="1"/>
  <c r="Q325" i="1" s="1"/>
  <c r="S325" i="1" s="1"/>
  <c r="U325" i="1" s="1"/>
  <c r="W325" i="1" s="1"/>
  <c r="Y325" i="1" s="1"/>
  <c r="AA325" i="1" s="1"/>
  <c r="AC325" i="1" s="1"/>
  <c r="AE325" i="1" s="1"/>
  <c r="AG325" i="1" s="1"/>
  <c r="I324" i="1"/>
  <c r="K324" i="1" s="1"/>
  <c r="M324" i="1" s="1"/>
  <c r="O324" i="1" s="1"/>
  <c r="Q324" i="1" s="1"/>
  <c r="S324" i="1" s="1"/>
  <c r="U324" i="1" s="1"/>
  <c r="W324" i="1" s="1"/>
  <c r="Y324" i="1" s="1"/>
  <c r="AA324" i="1" s="1"/>
  <c r="AC324" i="1" s="1"/>
  <c r="AE324" i="1" s="1"/>
  <c r="AG324" i="1" s="1"/>
  <c r="I316" i="1"/>
  <c r="K316" i="1" s="1"/>
  <c r="M316" i="1" s="1"/>
  <c r="O316" i="1" s="1"/>
  <c r="Q316" i="1" s="1"/>
  <c r="S316" i="1" s="1"/>
  <c r="U316" i="1" s="1"/>
  <c r="W316" i="1" s="1"/>
  <c r="Y316" i="1" s="1"/>
  <c r="AA316" i="1" s="1"/>
  <c r="AC316" i="1" s="1"/>
  <c r="AE316" i="1" s="1"/>
  <c r="AG316" i="1" s="1"/>
  <c r="I315" i="1"/>
  <c r="K315" i="1" s="1"/>
  <c r="M315" i="1" s="1"/>
  <c r="O315" i="1" s="1"/>
  <c r="Q315" i="1" s="1"/>
  <c r="S315" i="1" s="1"/>
  <c r="U315" i="1" s="1"/>
  <c r="W315" i="1" s="1"/>
  <c r="Y315" i="1" s="1"/>
  <c r="AA315" i="1" s="1"/>
  <c r="AC315" i="1" s="1"/>
  <c r="AE315" i="1" s="1"/>
  <c r="AG315" i="1" s="1"/>
  <c r="I314" i="1"/>
  <c r="K314" i="1" s="1"/>
  <c r="M314" i="1" s="1"/>
  <c r="O314" i="1" s="1"/>
  <c r="Q314" i="1" s="1"/>
  <c r="S314" i="1" s="1"/>
  <c r="U314" i="1" s="1"/>
  <c r="W314" i="1" s="1"/>
  <c r="Y314" i="1" s="1"/>
  <c r="AA314" i="1" s="1"/>
  <c r="AC314" i="1" s="1"/>
  <c r="AE314" i="1" s="1"/>
  <c r="AG314" i="1" s="1"/>
  <c r="I312" i="1"/>
  <c r="K312" i="1" s="1"/>
  <c r="M312" i="1" s="1"/>
  <c r="O312" i="1" s="1"/>
  <c r="Q312" i="1" s="1"/>
  <c r="S312" i="1" s="1"/>
  <c r="U312" i="1" s="1"/>
  <c r="W312" i="1" s="1"/>
  <c r="Y312" i="1" s="1"/>
  <c r="AA312" i="1" s="1"/>
  <c r="AC312" i="1" s="1"/>
  <c r="AE312" i="1" s="1"/>
  <c r="AG312" i="1" s="1"/>
  <c r="I311" i="1"/>
  <c r="K311" i="1" s="1"/>
  <c r="M311" i="1" s="1"/>
  <c r="O311" i="1" s="1"/>
  <c r="Q311" i="1" s="1"/>
  <c r="S311" i="1" s="1"/>
  <c r="U311" i="1" s="1"/>
  <c r="W311" i="1" s="1"/>
  <c r="Y311" i="1" s="1"/>
  <c r="AA311" i="1" s="1"/>
  <c r="AC311" i="1" s="1"/>
  <c r="AE311" i="1" s="1"/>
  <c r="AG311" i="1" s="1"/>
  <c r="I310" i="1"/>
  <c r="K310" i="1" s="1"/>
  <c r="M310" i="1" s="1"/>
  <c r="O310" i="1" s="1"/>
  <c r="Q310" i="1" s="1"/>
  <c r="S310" i="1" s="1"/>
  <c r="U310" i="1" s="1"/>
  <c r="W310" i="1" s="1"/>
  <c r="Y310" i="1" s="1"/>
  <c r="AA310" i="1" s="1"/>
  <c r="AC310" i="1" s="1"/>
  <c r="AE310" i="1" s="1"/>
  <c r="AG310" i="1" s="1"/>
  <c r="I309" i="1"/>
  <c r="K309" i="1" s="1"/>
  <c r="M309" i="1" s="1"/>
  <c r="O309" i="1" s="1"/>
  <c r="Q309" i="1" s="1"/>
  <c r="S309" i="1" s="1"/>
  <c r="U309" i="1" s="1"/>
  <c r="W309" i="1" s="1"/>
  <c r="Y309" i="1" s="1"/>
  <c r="AA309" i="1" s="1"/>
  <c r="AC309" i="1" s="1"/>
  <c r="AE309" i="1" s="1"/>
  <c r="AG309" i="1" s="1"/>
  <c r="I308" i="1"/>
  <c r="K308" i="1" s="1"/>
  <c r="M308" i="1" s="1"/>
  <c r="O308" i="1" s="1"/>
  <c r="Q308" i="1" s="1"/>
  <c r="S308" i="1" s="1"/>
  <c r="U308" i="1" s="1"/>
  <c r="W308" i="1" s="1"/>
  <c r="Y308" i="1" s="1"/>
  <c r="AA308" i="1" s="1"/>
  <c r="AC308" i="1" s="1"/>
  <c r="AE308" i="1" s="1"/>
  <c r="AG308" i="1" s="1"/>
  <c r="I307" i="1"/>
  <c r="K307" i="1" s="1"/>
  <c r="M307" i="1" s="1"/>
  <c r="O307" i="1" s="1"/>
  <c r="Q307" i="1" s="1"/>
  <c r="S307" i="1" s="1"/>
  <c r="U307" i="1" s="1"/>
  <c r="W307" i="1" s="1"/>
  <c r="Y307" i="1" s="1"/>
  <c r="AA307" i="1" s="1"/>
  <c r="AC307" i="1" s="1"/>
  <c r="AE307" i="1" s="1"/>
  <c r="AG307" i="1" s="1"/>
  <c r="I306" i="1"/>
  <c r="K306" i="1" s="1"/>
  <c r="M306" i="1" s="1"/>
  <c r="O306" i="1" s="1"/>
  <c r="Q306" i="1" s="1"/>
  <c r="S306" i="1" s="1"/>
  <c r="U306" i="1" s="1"/>
  <c r="W306" i="1" s="1"/>
  <c r="Y306" i="1" s="1"/>
  <c r="AA306" i="1" s="1"/>
  <c r="AC306" i="1" s="1"/>
  <c r="AE306" i="1" s="1"/>
  <c r="AG306" i="1" s="1"/>
  <c r="I305" i="1"/>
  <c r="K305" i="1" s="1"/>
  <c r="M305" i="1" s="1"/>
  <c r="O305" i="1" s="1"/>
  <c r="Q305" i="1" s="1"/>
  <c r="S305" i="1" s="1"/>
  <c r="U305" i="1" s="1"/>
  <c r="W305" i="1" s="1"/>
  <c r="Y305" i="1" s="1"/>
  <c r="AA305" i="1" s="1"/>
  <c r="AC305" i="1" s="1"/>
  <c r="AE305" i="1" s="1"/>
  <c r="AG305" i="1" s="1"/>
  <c r="I304" i="1"/>
  <c r="K304" i="1" s="1"/>
  <c r="M304" i="1" s="1"/>
  <c r="O304" i="1" s="1"/>
  <c r="Q304" i="1" s="1"/>
  <c r="S304" i="1" s="1"/>
  <c r="U304" i="1" s="1"/>
  <c r="W304" i="1" s="1"/>
  <c r="Y304" i="1" s="1"/>
  <c r="AA304" i="1" s="1"/>
  <c r="AC304" i="1" s="1"/>
  <c r="AE304" i="1" s="1"/>
  <c r="AG304" i="1" s="1"/>
  <c r="I303" i="1"/>
  <c r="K303" i="1" s="1"/>
  <c r="M303" i="1" s="1"/>
  <c r="O303" i="1" s="1"/>
  <c r="Q303" i="1" s="1"/>
  <c r="S303" i="1" s="1"/>
  <c r="U303" i="1" s="1"/>
  <c r="W303" i="1" s="1"/>
  <c r="Y303" i="1" s="1"/>
  <c r="AA303" i="1" s="1"/>
  <c r="AC303" i="1" s="1"/>
  <c r="AE303" i="1" s="1"/>
  <c r="AG303" i="1" s="1"/>
  <c r="I302" i="1"/>
  <c r="K302" i="1" s="1"/>
  <c r="M302" i="1" s="1"/>
  <c r="O302" i="1" s="1"/>
  <c r="Q302" i="1" s="1"/>
  <c r="S302" i="1" s="1"/>
  <c r="U302" i="1" s="1"/>
  <c r="W302" i="1" s="1"/>
  <c r="Y302" i="1" s="1"/>
  <c r="AA302" i="1" s="1"/>
  <c r="AC302" i="1" s="1"/>
  <c r="AE302" i="1" s="1"/>
  <c r="AG302" i="1" s="1"/>
  <c r="I301" i="1"/>
  <c r="K301" i="1" s="1"/>
  <c r="M301" i="1" s="1"/>
  <c r="O301" i="1" s="1"/>
  <c r="Q301" i="1" s="1"/>
  <c r="S301" i="1" s="1"/>
  <c r="U301" i="1" s="1"/>
  <c r="W301" i="1" s="1"/>
  <c r="Y301" i="1" s="1"/>
  <c r="AA301" i="1" s="1"/>
  <c r="AC301" i="1" s="1"/>
  <c r="AE301" i="1" s="1"/>
  <c r="AG301" i="1" s="1"/>
  <c r="I300" i="1"/>
  <c r="K300" i="1" s="1"/>
  <c r="M300" i="1" s="1"/>
  <c r="O300" i="1" s="1"/>
  <c r="Q300" i="1" s="1"/>
  <c r="S300" i="1" s="1"/>
  <c r="U300" i="1" s="1"/>
  <c r="W300" i="1" s="1"/>
  <c r="Y300" i="1" s="1"/>
  <c r="AA300" i="1" s="1"/>
  <c r="AC300" i="1" s="1"/>
  <c r="AE300" i="1" s="1"/>
  <c r="AG300" i="1" s="1"/>
  <c r="I299" i="1"/>
  <c r="K299" i="1" s="1"/>
  <c r="M299" i="1" s="1"/>
  <c r="O299" i="1" s="1"/>
  <c r="Q299" i="1" s="1"/>
  <c r="S299" i="1" s="1"/>
  <c r="U299" i="1" s="1"/>
  <c r="W299" i="1" s="1"/>
  <c r="Y299" i="1" s="1"/>
  <c r="AA299" i="1" s="1"/>
  <c r="AC299" i="1" s="1"/>
  <c r="AE299" i="1" s="1"/>
  <c r="AG299" i="1" s="1"/>
  <c r="I298" i="1"/>
  <c r="K298" i="1" s="1"/>
  <c r="M298" i="1" s="1"/>
  <c r="O298" i="1" s="1"/>
  <c r="Q298" i="1" s="1"/>
  <c r="S298" i="1" s="1"/>
  <c r="U298" i="1" s="1"/>
  <c r="W298" i="1" s="1"/>
  <c r="Y298" i="1" s="1"/>
  <c r="AA298" i="1" s="1"/>
  <c r="AC298" i="1" s="1"/>
  <c r="AE298" i="1" s="1"/>
  <c r="AG298" i="1" s="1"/>
  <c r="I297" i="1"/>
  <c r="K297" i="1" s="1"/>
  <c r="M297" i="1" s="1"/>
  <c r="O297" i="1" s="1"/>
  <c r="Q297" i="1" s="1"/>
  <c r="S297" i="1" s="1"/>
  <c r="U297" i="1" s="1"/>
  <c r="W297" i="1" s="1"/>
  <c r="Y297" i="1" s="1"/>
  <c r="AA297" i="1" s="1"/>
  <c r="AC297" i="1" s="1"/>
  <c r="AE297" i="1" s="1"/>
  <c r="AG297" i="1" s="1"/>
  <c r="I296" i="1"/>
  <c r="K296" i="1" s="1"/>
  <c r="M296" i="1" s="1"/>
  <c r="O296" i="1" s="1"/>
  <c r="Q296" i="1" s="1"/>
  <c r="S296" i="1" s="1"/>
  <c r="U296" i="1" s="1"/>
  <c r="W296" i="1" s="1"/>
  <c r="Y296" i="1" s="1"/>
  <c r="AA296" i="1" s="1"/>
  <c r="AC296" i="1" s="1"/>
  <c r="AE296" i="1" s="1"/>
  <c r="AG296" i="1" s="1"/>
  <c r="I294" i="1"/>
  <c r="K294" i="1" s="1"/>
  <c r="M294" i="1" s="1"/>
  <c r="O294" i="1" s="1"/>
  <c r="Q294" i="1" s="1"/>
  <c r="S294" i="1" s="1"/>
  <c r="U294" i="1" s="1"/>
  <c r="W294" i="1" s="1"/>
  <c r="Y294" i="1" s="1"/>
  <c r="AA294" i="1" s="1"/>
  <c r="AC294" i="1" s="1"/>
  <c r="AE294" i="1" s="1"/>
  <c r="AG294" i="1" s="1"/>
  <c r="I293" i="1"/>
  <c r="K293" i="1" s="1"/>
  <c r="M293" i="1" s="1"/>
  <c r="O293" i="1" s="1"/>
  <c r="Q293" i="1" s="1"/>
  <c r="S293" i="1" s="1"/>
  <c r="U293" i="1" s="1"/>
  <c r="W293" i="1" s="1"/>
  <c r="Y293" i="1" s="1"/>
  <c r="AA293" i="1" s="1"/>
  <c r="AC293" i="1" s="1"/>
  <c r="AE293" i="1" s="1"/>
  <c r="AG293" i="1" s="1"/>
  <c r="I292" i="1"/>
  <c r="K292" i="1" s="1"/>
  <c r="M292" i="1" s="1"/>
  <c r="O292" i="1" s="1"/>
  <c r="Q292" i="1" s="1"/>
  <c r="S292" i="1" s="1"/>
  <c r="U292" i="1" s="1"/>
  <c r="W292" i="1" s="1"/>
  <c r="Y292" i="1" s="1"/>
  <c r="AA292" i="1" s="1"/>
  <c r="AC292" i="1" s="1"/>
  <c r="AE292" i="1" s="1"/>
  <c r="AG292" i="1" s="1"/>
  <c r="I291" i="1"/>
  <c r="K291" i="1" s="1"/>
  <c r="M291" i="1" s="1"/>
  <c r="O291" i="1" s="1"/>
  <c r="Q291" i="1" s="1"/>
  <c r="S291" i="1" s="1"/>
  <c r="U291" i="1" s="1"/>
  <c r="W291" i="1" s="1"/>
  <c r="Y291" i="1" s="1"/>
  <c r="AA291" i="1" s="1"/>
  <c r="AC291" i="1" s="1"/>
  <c r="AE291" i="1" s="1"/>
  <c r="AG291" i="1" s="1"/>
  <c r="I290" i="1"/>
  <c r="K290" i="1" s="1"/>
  <c r="M290" i="1" s="1"/>
  <c r="O290" i="1" s="1"/>
  <c r="Q290" i="1" s="1"/>
  <c r="S290" i="1" s="1"/>
  <c r="U290" i="1" s="1"/>
  <c r="W290" i="1" s="1"/>
  <c r="Y290" i="1" s="1"/>
  <c r="AA290" i="1" s="1"/>
  <c r="AC290" i="1" s="1"/>
  <c r="AE290" i="1" s="1"/>
  <c r="AG290" i="1" s="1"/>
  <c r="I289" i="1"/>
  <c r="K289" i="1" s="1"/>
  <c r="M289" i="1" s="1"/>
  <c r="O289" i="1" s="1"/>
  <c r="Q289" i="1" s="1"/>
  <c r="S289" i="1" s="1"/>
  <c r="U289" i="1" s="1"/>
  <c r="W289" i="1" s="1"/>
  <c r="Y289" i="1" s="1"/>
  <c r="AA289" i="1" s="1"/>
  <c r="AC289" i="1" s="1"/>
  <c r="AE289" i="1" s="1"/>
  <c r="AG289" i="1" s="1"/>
  <c r="I288" i="1"/>
  <c r="K288" i="1" s="1"/>
  <c r="M288" i="1" s="1"/>
  <c r="O288" i="1" s="1"/>
  <c r="Q288" i="1" s="1"/>
  <c r="S288" i="1" s="1"/>
  <c r="U288" i="1" s="1"/>
  <c r="W288" i="1" s="1"/>
  <c r="Y288" i="1" s="1"/>
  <c r="AA288" i="1" s="1"/>
  <c r="AC288" i="1" s="1"/>
  <c r="AE288" i="1" s="1"/>
  <c r="AG288" i="1" s="1"/>
  <c r="I287" i="1"/>
  <c r="K287" i="1" s="1"/>
  <c r="M287" i="1" s="1"/>
  <c r="O287" i="1" s="1"/>
  <c r="Q287" i="1" s="1"/>
  <c r="S287" i="1" s="1"/>
  <c r="U287" i="1" s="1"/>
  <c r="W287" i="1" s="1"/>
  <c r="Y287" i="1" s="1"/>
  <c r="AA287" i="1" s="1"/>
  <c r="AC287" i="1" s="1"/>
  <c r="AE287" i="1" s="1"/>
  <c r="AG287" i="1" s="1"/>
  <c r="I286" i="1"/>
  <c r="K286" i="1" s="1"/>
  <c r="M286" i="1" s="1"/>
  <c r="O286" i="1" s="1"/>
  <c r="Q286" i="1" s="1"/>
  <c r="S286" i="1" s="1"/>
  <c r="U286" i="1" s="1"/>
  <c r="W286" i="1" s="1"/>
  <c r="Y286" i="1" s="1"/>
  <c r="AA286" i="1" s="1"/>
  <c r="AC286" i="1" s="1"/>
  <c r="AE286" i="1" s="1"/>
  <c r="AG286" i="1" s="1"/>
  <c r="I284" i="1"/>
  <c r="K284" i="1" s="1"/>
  <c r="M284" i="1" s="1"/>
  <c r="O284" i="1" s="1"/>
  <c r="Q284" i="1" s="1"/>
  <c r="S284" i="1" s="1"/>
  <c r="U284" i="1" s="1"/>
  <c r="W284" i="1" s="1"/>
  <c r="Y284" i="1" s="1"/>
  <c r="AA284" i="1" s="1"/>
  <c r="AC284" i="1" s="1"/>
  <c r="AE284" i="1" s="1"/>
  <c r="AG284" i="1" s="1"/>
  <c r="I283" i="1"/>
  <c r="K283" i="1" s="1"/>
  <c r="M283" i="1" s="1"/>
  <c r="O283" i="1" s="1"/>
  <c r="Q283" i="1" s="1"/>
  <c r="S283" i="1" s="1"/>
  <c r="U283" i="1" s="1"/>
  <c r="W283" i="1" s="1"/>
  <c r="Y283" i="1" s="1"/>
  <c r="AA283" i="1" s="1"/>
  <c r="AC283" i="1" s="1"/>
  <c r="AE283" i="1" s="1"/>
  <c r="AG283" i="1" s="1"/>
  <c r="I282" i="1"/>
  <c r="K282" i="1" s="1"/>
  <c r="M282" i="1" s="1"/>
  <c r="O282" i="1" s="1"/>
  <c r="Q282" i="1" s="1"/>
  <c r="S282" i="1" s="1"/>
  <c r="U282" i="1" s="1"/>
  <c r="W282" i="1" s="1"/>
  <c r="Y282" i="1" s="1"/>
  <c r="I281" i="1"/>
  <c r="K281" i="1" s="1"/>
  <c r="M281" i="1" s="1"/>
  <c r="O281" i="1" s="1"/>
  <c r="Q281" i="1" s="1"/>
  <c r="S281" i="1" s="1"/>
  <c r="U281" i="1" s="1"/>
  <c r="W281" i="1" s="1"/>
  <c r="Y281" i="1" s="1"/>
  <c r="AA281" i="1" s="1"/>
  <c r="AC281" i="1" s="1"/>
  <c r="AE281" i="1" s="1"/>
  <c r="AG281" i="1" s="1"/>
  <c r="I280" i="1"/>
  <c r="K280" i="1" s="1"/>
  <c r="M280" i="1" s="1"/>
  <c r="O280" i="1" s="1"/>
  <c r="Q280" i="1" s="1"/>
  <c r="S280" i="1" s="1"/>
  <c r="U280" i="1" s="1"/>
  <c r="W280" i="1" s="1"/>
  <c r="Y280" i="1" s="1"/>
  <c r="AA280" i="1" s="1"/>
  <c r="AC280" i="1" s="1"/>
  <c r="AE280" i="1" s="1"/>
  <c r="AG280" i="1" s="1"/>
  <c r="I279" i="1"/>
  <c r="K279" i="1" s="1"/>
  <c r="M279" i="1" s="1"/>
  <c r="O279" i="1" s="1"/>
  <c r="Q279" i="1" s="1"/>
  <c r="S279" i="1" s="1"/>
  <c r="U279" i="1" s="1"/>
  <c r="W279" i="1" s="1"/>
  <c r="Y279" i="1" s="1"/>
  <c r="AA279" i="1" s="1"/>
  <c r="AC279" i="1" s="1"/>
  <c r="AE279" i="1" s="1"/>
  <c r="AG279" i="1" s="1"/>
  <c r="I272" i="1"/>
  <c r="K272" i="1" s="1"/>
  <c r="M272" i="1" s="1"/>
  <c r="O272" i="1" s="1"/>
  <c r="Q272" i="1" s="1"/>
  <c r="S272" i="1" s="1"/>
  <c r="U272" i="1" s="1"/>
  <c r="W272" i="1" s="1"/>
  <c r="Y272" i="1" s="1"/>
  <c r="AA272" i="1" s="1"/>
  <c r="AC272" i="1" s="1"/>
  <c r="AE272" i="1" s="1"/>
  <c r="AG272" i="1" s="1"/>
  <c r="I271" i="1"/>
  <c r="K271" i="1" s="1"/>
  <c r="M271" i="1" s="1"/>
  <c r="O271" i="1" s="1"/>
  <c r="Q271" i="1" s="1"/>
  <c r="S271" i="1" s="1"/>
  <c r="U271" i="1" s="1"/>
  <c r="W271" i="1" s="1"/>
  <c r="Y271" i="1" s="1"/>
  <c r="AA271" i="1" s="1"/>
  <c r="AC271" i="1" s="1"/>
  <c r="AE271" i="1" s="1"/>
  <c r="AG271" i="1" s="1"/>
  <c r="I270" i="1"/>
  <c r="K270" i="1" s="1"/>
  <c r="M270" i="1" s="1"/>
  <c r="O270" i="1" s="1"/>
  <c r="Q270" i="1" s="1"/>
  <c r="S270" i="1" s="1"/>
  <c r="U270" i="1" s="1"/>
  <c r="W270" i="1" s="1"/>
  <c r="Y270" i="1" s="1"/>
  <c r="AA270" i="1" s="1"/>
  <c r="AC270" i="1" s="1"/>
  <c r="AE270" i="1" s="1"/>
  <c r="AG270" i="1" s="1"/>
  <c r="I269" i="1"/>
  <c r="K269" i="1" s="1"/>
  <c r="M269" i="1" s="1"/>
  <c r="O269" i="1" s="1"/>
  <c r="Q269" i="1" s="1"/>
  <c r="S269" i="1" s="1"/>
  <c r="U269" i="1" s="1"/>
  <c r="W269" i="1" s="1"/>
  <c r="Y269" i="1" s="1"/>
  <c r="AA269" i="1" s="1"/>
  <c r="AC269" i="1" s="1"/>
  <c r="AE269" i="1" s="1"/>
  <c r="AG269" i="1" s="1"/>
  <c r="I268" i="1"/>
  <c r="K268" i="1" s="1"/>
  <c r="M268" i="1" s="1"/>
  <c r="O268" i="1" s="1"/>
  <c r="Q268" i="1" s="1"/>
  <c r="S268" i="1" s="1"/>
  <c r="U268" i="1" s="1"/>
  <c r="W268" i="1" s="1"/>
  <c r="Y268" i="1" s="1"/>
  <c r="AA268" i="1" s="1"/>
  <c r="AC268" i="1" s="1"/>
  <c r="AE268" i="1" s="1"/>
  <c r="AG268" i="1" s="1"/>
  <c r="I267" i="1"/>
  <c r="K267" i="1" s="1"/>
  <c r="M267" i="1" s="1"/>
  <c r="O267" i="1" s="1"/>
  <c r="Q267" i="1" s="1"/>
  <c r="S267" i="1" s="1"/>
  <c r="U267" i="1" s="1"/>
  <c r="W267" i="1" s="1"/>
  <c r="Y267" i="1" s="1"/>
  <c r="AA267" i="1" s="1"/>
  <c r="AC267" i="1" s="1"/>
  <c r="AE267" i="1" s="1"/>
  <c r="AG267" i="1" s="1"/>
  <c r="I266" i="1"/>
  <c r="K266" i="1" s="1"/>
  <c r="M266" i="1" s="1"/>
  <c r="O266" i="1" s="1"/>
  <c r="Q266" i="1" s="1"/>
  <c r="S266" i="1" s="1"/>
  <c r="U266" i="1" s="1"/>
  <c r="W266" i="1" s="1"/>
  <c r="Y266" i="1" s="1"/>
  <c r="AA266" i="1" s="1"/>
  <c r="AC266" i="1" s="1"/>
  <c r="AE266" i="1" s="1"/>
  <c r="AG266" i="1" s="1"/>
  <c r="I265" i="1"/>
  <c r="K265" i="1" s="1"/>
  <c r="M265" i="1" s="1"/>
  <c r="O265" i="1" s="1"/>
  <c r="Q265" i="1" s="1"/>
  <c r="S265" i="1" s="1"/>
  <c r="U265" i="1" s="1"/>
  <c r="W265" i="1" s="1"/>
  <c r="Y265" i="1" s="1"/>
  <c r="AA265" i="1" s="1"/>
  <c r="AC265" i="1" s="1"/>
  <c r="AE265" i="1" s="1"/>
  <c r="AG265" i="1" s="1"/>
  <c r="I264" i="1"/>
  <c r="K264" i="1" s="1"/>
  <c r="M264" i="1" s="1"/>
  <c r="O264" i="1" s="1"/>
  <c r="Q264" i="1" s="1"/>
  <c r="S264" i="1" s="1"/>
  <c r="U264" i="1" s="1"/>
  <c r="W264" i="1" s="1"/>
  <c r="Y264" i="1" s="1"/>
  <c r="AA264" i="1" s="1"/>
  <c r="AC264" i="1" s="1"/>
  <c r="AE264" i="1" s="1"/>
  <c r="AG264" i="1" s="1"/>
  <c r="I263" i="1"/>
  <c r="K263" i="1" s="1"/>
  <c r="M263" i="1" s="1"/>
  <c r="O263" i="1" s="1"/>
  <c r="Q263" i="1" s="1"/>
  <c r="S263" i="1" s="1"/>
  <c r="U263" i="1" s="1"/>
  <c r="W263" i="1" s="1"/>
  <c r="Y263" i="1" s="1"/>
  <c r="AA263" i="1" s="1"/>
  <c r="AC263" i="1" s="1"/>
  <c r="AE263" i="1" s="1"/>
  <c r="AG263" i="1" s="1"/>
  <c r="I262" i="1"/>
  <c r="K262" i="1" s="1"/>
  <c r="M262" i="1" s="1"/>
  <c r="O262" i="1" s="1"/>
  <c r="Q262" i="1" s="1"/>
  <c r="S262" i="1" s="1"/>
  <c r="U262" i="1" s="1"/>
  <c r="W262" i="1" s="1"/>
  <c r="Y262" i="1" s="1"/>
  <c r="AA262" i="1" s="1"/>
  <c r="AC262" i="1" s="1"/>
  <c r="AE262" i="1" s="1"/>
  <c r="AG262" i="1" s="1"/>
  <c r="I261" i="1"/>
  <c r="K261" i="1" s="1"/>
  <c r="M261" i="1" s="1"/>
  <c r="O261" i="1" s="1"/>
  <c r="Q261" i="1" s="1"/>
  <c r="S261" i="1" s="1"/>
  <c r="U261" i="1" s="1"/>
  <c r="W261" i="1" s="1"/>
  <c r="Y261" i="1" s="1"/>
  <c r="AA261" i="1" s="1"/>
  <c r="AC261" i="1" s="1"/>
  <c r="AE261" i="1" s="1"/>
  <c r="AG261" i="1" s="1"/>
  <c r="I260" i="1"/>
  <c r="K260" i="1" s="1"/>
  <c r="M260" i="1" s="1"/>
  <c r="O260" i="1" s="1"/>
  <c r="Q260" i="1" s="1"/>
  <c r="S260" i="1" s="1"/>
  <c r="U260" i="1" s="1"/>
  <c r="W260" i="1" s="1"/>
  <c r="Y260" i="1" s="1"/>
  <c r="AA260" i="1" s="1"/>
  <c r="AC260" i="1" s="1"/>
  <c r="AE260" i="1" s="1"/>
  <c r="AG260" i="1" s="1"/>
  <c r="I259" i="1"/>
  <c r="K259" i="1" s="1"/>
  <c r="M259" i="1" s="1"/>
  <c r="O259" i="1" s="1"/>
  <c r="Q259" i="1" s="1"/>
  <c r="S259" i="1" s="1"/>
  <c r="U259" i="1" s="1"/>
  <c r="W259" i="1" s="1"/>
  <c r="Y259" i="1" s="1"/>
  <c r="AA259" i="1" s="1"/>
  <c r="AC259" i="1" s="1"/>
  <c r="AE259" i="1" s="1"/>
  <c r="AG259" i="1" s="1"/>
  <c r="I258" i="1"/>
  <c r="K258" i="1" s="1"/>
  <c r="M258" i="1" s="1"/>
  <c r="O258" i="1" s="1"/>
  <c r="Q258" i="1" s="1"/>
  <c r="S258" i="1" s="1"/>
  <c r="U258" i="1" s="1"/>
  <c r="W258" i="1" s="1"/>
  <c r="Y258" i="1" s="1"/>
  <c r="AA258" i="1" s="1"/>
  <c r="AC258" i="1" s="1"/>
  <c r="AE258" i="1" s="1"/>
  <c r="AG258" i="1" s="1"/>
  <c r="I257" i="1"/>
  <c r="K257" i="1" s="1"/>
  <c r="M257" i="1" s="1"/>
  <c r="O257" i="1" s="1"/>
  <c r="Q257" i="1" s="1"/>
  <c r="S257" i="1" s="1"/>
  <c r="U257" i="1" s="1"/>
  <c r="W257" i="1" s="1"/>
  <c r="Y257" i="1" s="1"/>
  <c r="AA257" i="1" s="1"/>
  <c r="AC257" i="1" s="1"/>
  <c r="AE257" i="1" s="1"/>
  <c r="AG257" i="1" s="1"/>
  <c r="I256" i="1"/>
  <c r="K256" i="1" s="1"/>
  <c r="M256" i="1" s="1"/>
  <c r="O256" i="1" s="1"/>
  <c r="Q256" i="1" s="1"/>
  <c r="S256" i="1" s="1"/>
  <c r="U256" i="1" s="1"/>
  <c r="W256" i="1" s="1"/>
  <c r="Y256" i="1" s="1"/>
  <c r="AA256" i="1" s="1"/>
  <c r="AC256" i="1" s="1"/>
  <c r="AE256" i="1" s="1"/>
  <c r="AG256" i="1" s="1"/>
  <c r="I255" i="1"/>
  <c r="K255" i="1" s="1"/>
  <c r="M255" i="1" s="1"/>
  <c r="O255" i="1" s="1"/>
  <c r="Q255" i="1" s="1"/>
  <c r="S255" i="1" s="1"/>
  <c r="U255" i="1" s="1"/>
  <c r="W255" i="1" s="1"/>
  <c r="Y255" i="1" s="1"/>
  <c r="AA255" i="1" s="1"/>
  <c r="AC255" i="1" s="1"/>
  <c r="AE255" i="1" s="1"/>
  <c r="AG255" i="1" s="1"/>
  <c r="I254" i="1"/>
  <c r="K254" i="1" s="1"/>
  <c r="M254" i="1" s="1"/>
  <c r="O254" i="1" s="1"/>
  <c r="Q254" i="1" s="1"/>
  <c r="S254" i="1" s="1"/>
  <c r="U254" i="1" s="1"/>
  <c r="W254" i="1" s="1"/>
  <c r="Y254" i="1" s="1"/>
  <c r="AA254" i="1" s="1"/>
  <c r="AC254" i="1" s="1"/>
  <c r="AE254" i="1" s="1"/>
  <c r="AG254" i="1" s="1"/>
  <c r="I253" i="1"/>
  <c r="K253" i="1" s="1"/>
  <c r="M253" i="1" s="1"/>
  <c r="O253" i="1" s="1"/>
  <c r="Q253" i="1" s="1"/>
  <c r="S253" i="1" s="1"/>
  <c r="U253" i="1" s="1"/>
  <c r="W253" i="1" s="1"/>
  <c r="Y253" i="1" s="1"/>
  <c r="AA253" i="1" s="1"/>
  <c r="AC253" i="1" s="1"/>
  <c r="AE253" i="1" s="1"/>
  <c r="AG253" i="1" s="1"/>
  <c r="I252" i="1"/>
  <c r="K252" i="1" s="1"/>
  <c r="M252" i="1" s="1"/>
  <c r="O252" i="1" s="1"/>
  <c r="Q252" i="1" s="1"/>
  <c r="S252" i="1" s="1"/>
  <c r="U252" i="1" s="1"/>
  <c r="W252" i="1" s="1"/>
  <c r="Y252" i="1" s="1"/>
  <c r="AA252" i="1" s="1"/>
  <c r="AC252" i="1" s="1"/>
  <c r="AE252" i="1" s="1"/>
  <c r="AG252" i="1" s="1"/>
  <c r="I251" i="1"/>
  <c r="K251" i="1" s="1"/>
  <c r="M251" i="1" s="1"/>
  <c r="O251" i="1" s="1"/>
  <c r="Q251" i="1" s="1"/>
  <c r="S251" i="1" s="1"/>
  <c r="U251" i="1" s="1"/>
  <c r="W251" i="1" s="1"/>
  <c r="Y251" i="1" s="1"/>
  <c r="AA251" i="1" s="1"/>
  <c r="AC251" i="1" s="1"/>
  <c r="AE251" i="1" s="1"/>
  <c r="AG251" i="1" s="1"/>
  <c r="I250" i="1"/>
  <c r="K250" i="1" s="1"/>
  <c r="M250" i="1" s="1"/>
  <c r="O250" i="1" s="1"/>
  <c r="Q250" i="1" s="1"/>
  <c r="S250" i="1" s="1"/>
  <c r="U250" i="1" s="1"/>
  <c r="W250" i="1" s="1"/>
  <c r="Y250" i="1" s="1"/>
  <c r="AA250" i="1" s="1"/>
  <c r="AC250" i="1" s="1"/>
  <c r="AE250" i="1" s="1"/>
  <c r="AG250" i="1" s="1"/>
  <c r="I249" i="1"/>
  <c r="K249" i="1" s="1"/>
  <c r="M249" i="1" s="1"/>
  <c r="O249" i="1" s="1"/>
  <c r="Q249" i="1" s="1"/>
  <c r="S249" i="1" s="1"/>
  <c r="U249" i="1" s="1"/>
  <c r="W249" i="1" s="1"/>
  <c r="Y249" i="1" s="1"/>
  <c r="AA249" i="1" s="1"/>
  <c r="AC249" i="1" s="1"/>
  <c r="AE249" i="1" s="1"/>
  <c r="AG249" i="1" s="1"/>
  <c r="I248" i="1"/>
  <c r="K248" i="1" s="1"/>
  <c r="M248" i="1" s="1"/>
  <c r="O248" i="1" s="1"/>
  <c r="Q248" i="1" s="1"/>
  <c r="S248" i="1" s="1"/>
  <c r="U248" i="1" s="1"/>
  <c r="W248" i="1" s="1"/>
  <c r="Y248" i="1" s="1"/>
  <c r="AA248" i="1" s="1"/>
  <c r="AC248" i="1" s="1"/>
  <c r="AE248" i="1" s="1"/>
  <c r="AG248" i="1" s="1"/>
  <c r="I247" i="1"/>
  <c r="K247" i="1" s="1"/>
  <c r="M247" i="1" s="1"/>
  <c r="O247" i="1" s="1"/>
  <c r="Q247" i="1" s="1"/>
  <c r="S247" i="1" s="1"/>
  <c r="U247" i="1" s="1"/>
  <c r="W247" i="1" s="1"/>
  <c r="Y247" i="1" s="1"/>
  <c r="AA247" i="1" s="1"/>
  <c r="AC247" i="1" s="1"/>
  <c r="AE247" i="1" s="1"/>
  <c r="AG247" i="1" s="1"/>
  <c r="I246" i="1"/>
  <c r="K246" i="1" s="1"/>
  <c r="M246" i="1" s="1"/>
  <c r="O246" i="1" s="1"/>
  <c r="Q246" i="1" s="1"/>
  <c r="S246" i="1" s="1"/>
  <c r="U246" i="1" s="1"/>
  <c r="W246" i="1" s="1"/>
  <c r="Y246" i="1" s="1"/>
  <c r="AA246" i="1" s="1"/>
  <c r="AC246" i="1" s="1"/>
  <c r="AE246" i="1" s="1"/>
  <c r="AG246" i="1" s="1"/>
  <c r="I245" i="1"/>
  <c r="K245" i="1" s="1"/>
  <c r="M245" i="1" s="1"/>
  <c r="O245" i="1" s="1"/>
  <c r="Q245" i="1" s="1"/>
  <c r="S245" i="1" s="1"/>
  <c r="U245" i="1" s="1"/>
  <c r="W245" i="1" s="1"/>
  <c r="Y245" i="1" s="1"/>
  <c r="AA245" i="1" s="1"/>
  <c r="AC245" i="1" s="1"/>
  <c r="AE245" i="1" s="1"/>
  <c r="AG245" i="1" s="1"/>
  <c r="I244" i="1"/>
  <c r="K244" i="1" s="1"/>
  <c r="M244" i="1" s="1"/>
  <c r="O244" i="1" s="1"/>
  <c r="Q244" i="1" s="1"/>
  <c r="S244" i="1" s="1"/>
  <c r="U244" i="1" s="1"/>
  <c r="W244" i="1" s="1"/>
  <c r="Y244" i="1" s="1"/>
  <c r="AA244" i="1" s="1"/>
  <c r="AC244" i="1" s="1"/>
  <c r="AE244" i="1" s="1"/>
  <c r="AG244" i="1" s="1"/>
  <c r="I243" i="1"/>
  <c r="K243" i="1" s="1"/>
  <c r="M243" i="1" s="1"/>
  <c r="O243" i="1" s="1"/>
  <c r="Q243" i="1" s="1"/>
  <c r="S243" i="1" s="1"/>
  <c r="U243" i="1" s="1"/>
  <c r="W243" i="1" s="1"/>
  <c r="Y243" i="1" s="1"/>
  <c r="AA243" i="1" s="1"/>
  <c r="AC243" i="1" s="1"/>
  <c r="AE243" i="1" s="1"/>
  <c r="AG243" i="1" s="1"/>
  <c r="I242" i="1"/>
  <c r="K242" i="1" s="1"/>
  <c r="M242" i="1" s="1"/>
  <c r="O242" i="1" s="1"/>
  <c r="Q242" i="1" s="1"/>
  <c r="S242" i="1" s="1"/>
  <c r="U242" i="1" s="1"/>
  <c r="W242" i="1" s="1"/>
  <c r="Y242" i="1" s="1"/>
  <c r="AA242" i="1" s="1"/>
  <c r="AC242" i="1" s="1"/>
  <c r="AE242" i="1" s="1"/>
  <c r="AG242" i="1" s="1"/>
  <c r="I241" i="1"/>
  <c r="K241" i="1" s="1"/>
  <c r="M241" i="1" s="1"/>
  <c r="O241" i="1" s="1"/>
  <c r="Q241" i="1" s="1"/>
  <c r="S241" i="1" s="1"/>
  <c r="U241" i="1" s="1"/>
  <c r="W241" i="1" s="1"/>
  <c r="Y241" i="1" s="1"/>
  <c r="AA241" i="1" s="1"/>
  <c r="AC241" i="1" s="1"/>
  <c r="AE241" i="1" s="1"/>
  <c r="AG241" i="1" s="1"/>
  <c r="I240" i="1"/>
  <c r="K240" i="1" s="1"/>
  <c r="M240" i="1" s="1"/>
  <c r="O240" i="1" s="1"/>
  <c r="Q240" i="1" s="1"/>
  <c r="S240" i="1" s="1"/>
  <c r="U240" i="1" s="1"/>
  <c r="W240" i="1" s="1"/>
  <c r="Y240" i="1" s="1"/>
  <c r="AA240" i="1" s="1"/>
  <c r="AC240" i="1" s="1"/>
  <c r="AE240" i="1" s="1"/>
  <c r="AG240" i="1" s="1"/>
  <c r="I239" i="1"/>
  <c r="K239" i="1" s="1"/>
  <c r="M239" i="1" s="1"/>
  <c r="O239" i="1" s="1"/>
  <c r="Q239" i="1" s="1"/>
  <c r="S239" i="1" s="1"/>
  <c r="U239" i="1" s="1"/>
  <c r="W239" i="1" s="1"/>
  <c r="Y239" i="1" s="1"/>
  <c r="AA239" i="1" s="1"/>
  <c r="AC239" i="1" s="1"/>
  <c r="AE239" i="1" s="1"/>
  <c r="AG239" i="1" s="1"/>
  <c r="I238" i="1"/>
  <c r="K238" i="1" s="1"/>
  <c r="M238" i="1" s="1"/>
  <c r="O238" i="1" s="1"/>
  <c r="Q238" i="1" s="1"/>
  <c r="S238" i="1" s="1"/>
  <c r="U238" i="1" s="1"/>
  <c r="W238" i="1" s="1"/>
  <c r="Y238" i="1" s="1"/>
  <c r="AA238" i="1" s="1"/>
  <c r="AC238" i="1" s="1"/>
  <c r="AE238" i="1" s="1"/>
  <c r="AG238" i="1" s="1"/>
  <c r="I237" i="1"/>
  <c r="K237" i="1" s="1"/>
  <c r="M237" i="1" s="1"/>
  <c r="O237" i="1" s="1"/>
  <c r="Q237" i="1" s="1"/>
  <c r="S237" i="1" s="1"/>
  <c r="U237" i="1" s="1"/>
  <c r="W237" i="1" s="1"/>
  <c r="Y237" i="1" s="1"/>
  <c r="AA237" i="1" s="1"/>
  <c r="AC237" i="1" s="1"/>
  <c r="AE237" i="1" s="1"/>
  <c r="AG237" i="1" s="1"/>
  <c r="I236" i="1"/>
  <c r="K236" i="1" s="1"/>
  <c r="M236" i="1" s="1"/>
  <c r="O236" i="1" s="1"/>
  <c r="Q236" i="1" s="1"/>
  <c r="S236" i="1" s="1"/>
  <c r="U236" i="1" s="1"/>
  <c r="W236" i="1" s="1"/>
  <c r="Y236" i="1" s="1"/>
  <c r="AA236" i="1" s="1"/>
  <c r="AC236" i="1" s="1"/>
  <c r="AE236" i="1" s="1"/>
  <c r="AG236" i="1" s="1"/>
  <c r="I235" i="1"/>
  <c r="K235" i="1" s="1"/>
  <c r="M235" i="1" s="1"/>
  <c r="O235" i="1" s="1"/>
  <c r="Q235" i="1" s="1"/>
  <c r="S235" i="1" s="1"/>
  <c r="U235" i="1" s="1"/>
  <c r="W235" i="1" s="1"/>
  <c r="Y235" i="1" s="1"/>
  <c r="AA235" i="1" s="1"/>
  <c r="AC235" i="1" s="1"/>
  <c r="AE235" i="1" s="1"/>
  <c r="AG235" i="1" s="1"/>
  <c r="I234" i="1"/>
  <c r="K234" i="1" s="1"/>
  <c r="M234" i="1" s="1"/>
  <c r="O234" i="1" s="1"/>
  <c r="Q234" i="1" s="1"/>
  <c r="S234" i="1" s="1"/>
  <c r="U234" i="1" s="1"/>
  <c r="W234" i="1" s="1"/>
  <c r="Y234" i="1" s="1"/>
  <c r="AA234" i="1" s="1"/>
  <c r="AC234" i="1" s="1"/>
  <c r="AE234" i="1" s="1"/>
  <c r="AG234" i="1" s="1"/>
  <c r="I233" i="1"/>
  <c r="K233" i="1" s="1"/>
  <c r="M233" i="1" s="1"/>
  <c r="O233" i="1" s="1"/>
  <c r="Q233" i="1" s="1"/>
  <c r="S233" i="1" s="1"/>
  <c r="U233" i="1" s="1"/>
  <c r="W233" i="1" s="1"/>
  <c r="Y233" i="1" s="1"/>
  <c r="AA233" i="1" s="1"/>
  <c r="AC233" i="1" s="1"/>
  <c r="AE233" i="1" s="1"/>
  <c r="AG233" i="1" s="1"/>
  <c r="I232" i="1"/>
  <c r="K232" i="1" s="1"/>
  <c r="M232" i="1" s="1"/>
  <c r="O232" i="1" s="1"/>
  <c r="Q232" i="1" s="1"/>
  <c r="S232" i="1" s="1"/>
  <c r="U232" i="1" s="1"/>
  <c r="W232" i="1" s="1"/>
  <c r="Y232" i="1" s="1"/>
  <c r="AA232" i="1" s="1"/>
  <c r="AC232" i="1" s="1"/>
  <c r="AE232" i="1" s="1"/>
  <c r="AG232" i="1" s="1"/>
  <c r="I231" i="1"/>
  <c r="K231" i="1" s="1"/>
  <c r="M231" i="1" s="1"/>
  <c r="O231" i="1" s="1"/>
  <c r="Q231" i="1" s="1"/>
  <c r="S231" i="1" s="1"/>
  <c r="U231" i="1" s="1"/>
  <c r="W231" i="1" s="1"/>
  <c r="Y231" i="1" s="1"/>
  <c r="AA231" i="1" s="1"/>
  <c r="AC231" i="1" s="1"/>
  <c r="AE231" i="1" s="1"/>
  <c r="AG231" i="1" s="1"/>
  <c r="I230" i="1"/>
  <c r="K230" i="1" s="1"/>
  <c r="M230" i="1" s="1"/>
  <c r="O230" i="1" s="1"/>
  <c r="Q230" i="1" s="1"/>
  <c r="S230" i="1" s="1"/>
  <c r="U230" i="1" s="1"/>
  <c r="W230" i="1" s="1"/>
  <c r="Y230" i="1" s="1"/>
  <c r="AA230" i="1" s="1"/>
  <c r="AC230" i="1" s="1"/>
  <c r="AE230" i="1" s="1"/>
  <c r="AG230" i="1" s="1"/>
  <c r="I206" i="1"/>
  <c r="K206" i="1" s="1"/>
  <c r="M206" i="1" s="1"/>
  <c r="O206" i="1" s="1"/>
  <c r="Q206" i="1" s="1"/>
  <c r="S206" i="1" s="1"/>
  <c r="U206" i="1" s="1"/>
  <c r="W206" i="1" s="1"/>
  <c r="Y206" i="1" s="1"/>
  <c r="AA206" i="1" s="1"/>
  <c r="AC206" i="1" s="1"/>
  <c r="AE206" i="1" s="1"/>
  <c r="AG206" i="1" s="1"/>
  <c r="I205" i="1"/>
  <c r="K205" i="1" s="1"/>
  <c r="M205" i="1" s="1"/>
  <c r="O205" i="1" s="1"/>
  <c r="Q205" i="1" s="1"/>
  <c r="S205" i="1" s="1"/>
  <c r="U205" i="1" s="1"/>
  <c r="W205" i="1" s="1"/>
  <c r="Y205" i="1" s="1"/>
  <c r="AA205" i="1" s="1"/>
  <c r="AC205" i="1" s="1"/>
  <c r="AE205" i="1" s="1"/>
  <c r="AG205" i="1" s="1"/>
  <c r="I202" i="1"/>
  <c r="K202" i="1" s="1"/>
  <c r="M202" i="1" s="1"/>
  <c r="O202" i="1" s="1"/>
  <c r="Q202" i="1" s="1"/>
  <c r="S202" i="1" s="1"/>
  <c r="U202" i="1" s="1"/>
  <c r="W202" i="1" s="1"/>
  <c r="Y202" i="1" s="1"/>
  <c r="AA202" i="1" s="1"/>
  <c r="AC202" i="1" s="1"/>
  <c r="AE202" i="1" s="1"/>
  <c r="AG202" i="1" s="1"/>
  <c r="I174" i="1"/>
  <c r="K174" i="1" s="1"/>
  <c r="M174" i="1" s="1"/>
  <c r="O174" i="1" s="1"/>
  <c r="Q174" i="1" s="1"/>
  <c r="S174" i="1" s="1"/>
  <c r="U174" i="1" s="1"/>
  <c r="W174" i="1" s="1"/>
  <c r="Y174" i="1" s="1"/>
  <c r="AA174" i="1" s="1"/>
  <c r="AC174" i="1" s="1"/>
  <c r="AE174" i="1" s="1"/>
  <c r="AG174" i="1" s="1"/>
  <c r="I173" i="1"/>
  <c r="K173" i="1" s="1"/>
  <c r="M173" i="1" s="1"/>
  <c r="O173" i="1" s="1"/>
  <c r="Q173" i="1" s="1"/>
  <c r="S173" i="1" s="1"/>
  <c r="U173" i="1" s="1"/>
  <c r="W173" i="1" s="1"/>
  <c r="Y173" i="1" s="1"/>
  <c r="AA173" i="1" s="1"/>
  <c r="AC173" i="1" s="1"/>
  <c r="AE173" i="1" s="1"/>
  <c r="AG173" i="1" s="1"/>
  <c r="I172" i="1"/>
  <c r="K172" i="1" s="1"/>
  <c r="M172" i="1" s="1"/>
  <c r="O172" i="1" s="1"/>
  <c r="Q172" i="1" s="1"/>
  <c r="S172" i="1" s="1"/>
  <c r="U172" i="1" s="1"/>
  <c r="W172" i="1" s="1"/>
  <c r="Y172" i="1" s="1"/>
  <c r="AA172" i="1" s="1"/>
  <c r="AC172" i="1" s="1"/>
  <c r="AE172" i="1" s="1"/>
  <c r="AG172" i="1" s="1"/>
  <c r="I167" i="1"/>
  <c r="K167" i="1" s="1"/>
  <c r="M167" i="1" s="1"/>
  <c r="O167" i="1" s="1"/>
  <c r="Q167" i="1" s="1"/>
  <c r="S167" i="1" s="1"/>
  <c r="U167" i="1" s="1"/>
  <c r="W167" i="1" s="1"/>
  <c r="Y167" i="1" s="1"/>
  <c r="AA167" i="1" s="1"/>
  <c r="AC167" i="1" s="1"/>
  <c r="AE167" i="1" s="1"/>
  <c r="AG167" i="1" s="1"/>
  <c r="I166" i="1"/>
  <c r="K166" i="1" s="1"/>
  <c r="M166" i="1" s="1"/>
  <c r="O166" i="1" s="1"/>
  <c r="Q166" i="1" s="1"/>
  <c r="S166" i="1" s="1"/>
  <c r="U166" i="1" s="1"/>
  <c r="W166" i="1" s="1"/>
  <c r="Y166" i="1" s="1"/>
  <c r="AA166" i="1" s="1"/>
  <c r="AC166" i="1" s="1"/>
  <c r="AE166" i="1" s="1"/>
  <c r="AG166" i="1" s="1"/>
  <c r="I165" i="1"/>
  <c r="K165" i="1" s="1"/>
  <c r="M165" i="1" s="1"/>
  <c r="O165" i="1" s="1"/>
  <c r="Q165" i="1" s="1"/>
  <c r="S165" i="1" s="1"/>
  <c r="U165" i="1" s="1"/>
  <c r="W165" i="1" s="1"/>
  <c r="Y165" i="1" s="1"/>
  <c r="AA165" i="1" s="1"/>
  <c r="AC165" i="1" s="1"/>
  <c r="AE165" i="1" s="1"/>
  <c r="AG165" i="1" s="1"/>
  <c r="I140" i="1"/>
  <c r="K140" i="1" s="1"/>
  <c r="M140" i="1" s="1"/>
  <c r="O140" i="1" s="1"/>
  <c r="Q140" i="1" s="1"/>
  <c r="S140" i="1" s="1"/>
  <c r="U140" i="1" s="1"/>
  <c r="W140" i="1" s="1"/>
  <c r="Y140" i="1" s="1"/>
  <c r="AA140" i="1" s="1"/>
  <c r="AC140" i="1" s="1"/>
  <c r="AE140" i="1" s="1"/>
  <c r="AG140" i="1" s="1"/>
  <c r="I138" i="1"/>
  <c r="K138" i="1" s="1"/>
  <c r="M138" i="1" s="1"/>
  <c r="O138" i="1" s="1"/>
  <c r="Q138" i="1" s="1"/>
  <c r="S138" i="1" s="1"/>
  <c r="U138" i="1" s="1"/>
  <c r="W138" i="1" s="1"/>
  <c r="Y138" i="1" s="1"/>
  <c r="AA138" i="1" s="1"/>
  <c r="AC138" i="1" s="1"/>
  <c r="AE138" i="1" s="1"/>
  <c r="AG138" i="1" s="1"/>
  <c r="I128" i="1"/>
  <c r="K128" i="1" s="1"/>
  <c r="M128" i="1" s="1"/>
  <c r="O128" i="1" s="1"/>
  <c r="Q128" i="1" s="1"/>
  <c r="S128" i="1" s="1"/>
  <c r="U128" i="1" s="1"/>
  <c r="W128" i="1" s="1"/>
  <c r="Y128" i="1" s="1"/>
  <c r="AA128" i="1" s="1"/>
  <c r="AC128" i="1" s="1"/>
  <c r="AE128" i="1" s="1"/>
  <c r="AG128" i="1" s="1"/>
  <c r="I124" i="1"/>
  <c r="K124" i="1" s="1"/>
  <c r="M124" i="1" s="1"/>
  <c r="O124" i="1" s="1"/>
  <c r="Q124" i="1" s="1"/>
  <c r="S124" i="1" s="1"/>
  <c r="U124" i="1" s="1"/>
  <c r="W124" i="1" s="1"/>
  <c r="Y124" i="1" s="1"/>
  <c r="AA124" i="1" s="1"/>
  <c r="AC124" i="1" s="1"/>
  <c r="AE124" i="1" s="1"/>
  <c r="AG124" i="1" s="1"/>
  <c r="I119" i="1"/>
  <c r="K119" i="1" s="1"/>
  <c r="M119" i="1" s="1"/>
  <c r="O119" i="1" s="1"/>
  <c r="Q119" i="1" s="1"/>
  <c r="S119" i="1" s="1"/>
  <c r="U119" i="1" s="1"/>
  <c r="W119" i="1" s="1"/>
  <c r="Y119" i="1" s="1"/>
  <c r="AA119" i="1" s="1"/>
  <c r="AC119" i="1" s="1"/>
  <c r="AE119" i="1" s="1"/>
  <c r="AG119" i="1" s="1"/>
  <c r="I118" i="1"/>
  <c r="K118" i="1" s="1"/>
  <c r="M118" i="1" s="1"/>
  <c r="O118" i="1" s="1"/>
  <c r="Q118" i="1" s="1"/>
  <c r="S118" i="1" s="1"/>
  <c r="U118" i="1" s="1"/>
  <c r="W118" i="1" s="1"/>
  <c r="Y118" i="1" s="1"/>
  <c r="AA118" i="1" s="1"/>
  <c r="AC118" i="1" s="1"/>
  <c r="AE118" i="1" s="1"/>
  <c r="AG118" i="1" s="1"/>
  <c r="I114" i="1"/>
  <c r="K114" i="1" s="1"/>
  <c r="M114" i="1" s="1"/>
  <c r="O114" i="1" s="1"/>
  <c r="Q114" i="1" s="1"/>
  <c r="S114" i="1" s="1"/>
  <c r="U114" i="1" s="1"/>
  <c r="W114" i="1" s="1"/>
  <c r="Y114" i="1" s="1"/>
  <c r="AA114" i="1" s="1"/>
  <c r="AC114" i="1" s="1"/>
  <c r="AE114" i="1" s="1"/>
  <c r="AG114" i="1" s="1"/>
  <c r="I92" i="1"/>
  <c r="K92" i="1" s="1"/>
  <c r="M92" i="1" s="1"/>
  <c r="O92" i="1" s="1"/>
  <c r="Q92" i="1" s="1"/>
  <c r="S92" i="1" s="1"/>
  <c r="U92" i="1" s="1"/>
  <c r="W92" i="1" s="1"/>
  <c r="Y92" i="1" s="1"/>
  <c r="AA92" i="1" s="1"/>
  <c r="AC92" i="1" s="1"/>
  <c r="AE92" i="1" s="1"/>
  <c r="AG92" i="1" s="1"/>
  <c r="I89" i="1"/>
  <c r="K89" i="1" s="1"/>
  <c r="M89" i="1" s="1"/>
  <c r="O89" i="1" s="1"/>
  <c r="Q89" i="1" s="1"/>
  <c r="S89" i="1" s="1"/>
  <c r="U89" i="1" s="1"/>
  <c r="W89" i="1" s="1"/>
  <c r="Y89" i="1" s="1"/>
  <c r="AA89" i="1" s="1"/>
  <c r="AC89" i="1" s="1"/>
  <c r="AE89" i="1" s="1"/>
  <c r="AG89" i="1" s="1"/>
  <c r="I87" i="1"/>
  <c r="K87" i="1" s="1"/>
  <c r="M87" i="1" s="1"/>
  <c r="O87" i="1" s="1"/>
  <c r="Q87" i="1" s="1"/>
  <c r="S87" i="1" s="1"/>
  <c r="U87" i="1" s="1"/>
  <c r="W87" i="1" s="1"/>
  <c r="Y87" i="1" s="1"/>
  <c r="AA87" i="1" s="1"/>
  <c r="AC87" i="1" s="1"/>
  <c r="AE87" i="1" s="1"/>
  <c r="AG87" i="1" s="1"/>
  <c r="I78" i="1"/>
  <c r="K78" i="1" s="1"/>
  <c r="M78" i="1" s="1"/>
  <c r="O78" i="1" s="1"/>
  <c r="Q78" i="1" s="1"/>
  <c r="S78" i="1" s="1"/>
  <c r="U78" i="1" s="1"/>
  <c r="W78" i="1" s="1"/>
  <c r="Y78" i="1" s="1"/>
  <c r="AA78" i="1" s="1"/>
  <c r="AC78" i="1" s="1"/>
  <c r="AE78" i="1" s="1"/>
  <c r="AG78" i="1" s="1"/>
  <c r="I77" i="1"/>
  <c r="K77" i="1" s="1"/>
  <c r="M77" i="1" s="1"/>
  <c r="O77" i="1" s="1"/>
  <c r="Q77" i="1" s="1"/>
  <c r="S77" i="1" s="1"/>
  <c r="U77" i="1" s="1"/>
  <c r="W77" i="1" s="1"/>
  <c r="Y77" i="1" s="1"/>
  <c r="AA77" i="1" s="1"/>
  <c r="AC77" i="1" s="1"/>
  <c r="AE77" i="1" s="1"/>
  <c r="AG77" i="1" s="1"/>
  <c r="I73" i="1"/>
  <c r="K73" i="1" s="1"/>
  <c r="M73" i="1" s="1"/>
  <c r="O73" i="1" s="1"/>
  <c r="Q73" i="1" s="1"/>
  <c r="S73" i="1" s="1"/>
  <c r="U73" i="1" s="1"/>
  <c r="W73" i="1" s="1"/>
  <c r="Y73" i="1" s="1"/>
  <c r="AA73" i="1" s="1"/>
  <c r="AC73" i="1" s="1"/>
  <c r="AE73" i="1" s="1"/>
  <c r="AG73" i="1" s="1"/>
  <c r="I72" i="1"/>
  <c r="K72" i="1" s="1"/>
  <c r="M72" i="1" s="1"/>
  <c r="O72" i="1" s="1"/>
  <c r="Q72" i="1" s="1"/>
  <c r="S72" i="1" s="1"/>
  <c r="U72" i="1" s="1"/>
  <c r="W72" i="1" s="1"/>
  <c r="Y72" i="1" s="1"/>
  <c r="AA72" i="1" s="1"/>
  <c r="AC72" i="1" s="1"/>
  <c r="AE72" i="1" s="1"/>
  <c r="AG72" i="1" s="1"/>
  <c r="I71" i="1"/>
  <c r="K71" i="1" s="1"/>
  <c r="M71" i="1" s="1"/>
  <c r="O71" i="1" s="1"/>
  <c r="Q71" i="1" s="1"/>
  <c r="S71" i="1" s="1"/>
  <c r="U71" i="1" s="1"/>
  <c r="W71" i="1" s="1"/>
  <c r="Y71" i="1" s="1"/>
  <c r="AA71" i="1" s="1"/>
  <c r="AC71" i="1" s="1"/>
  <c r="AE71" i="1" s="1"/>
  <c r="AG71" i="1" s="1"/>
  <c r="I69" i="1"/>
  <c r="K69" i="1" s="1"/>
  <c r="M69" i="1" s="1"/>
  <c r="O69" i="1" s="1"/>
  <c r="Q69" i="1" s="1"/>
  <c r="S69" i="1" s="1"/>
  <c r="U69" i="1" s="1"/>
  <c r="W69" i="1" s="1"/>
  <c r="Y69" i="1" s="1"/>
  <c r="AA69" i="1" s="1"/>
  <c r="AC69" i="1" s="1"/>
  <c r="AE69" i="1" s="1"/>
  <c r="AG69" i="1" s="1"/>
  <c r="I68" i="1"/>
  <c r="K68" i="1" s="1"/>
  <c r="M68" i="1" s="1"/>
  <c r="O68" i="1" s="1"/>
  <c r="Q68" i="1" s="1"/>
  <c r="S68" i="1" s="1"/>
  <c r="U68" i="1" s="1"/>
  <c r="W68" i="1" s="1"/>
  <c r="Y68" i="1" s="1"/>
  <c r="AA68" i="1" s="1"/>
  <c r="AC68" i="1" s="1"/>
  <c r="AE68" i="1" s="1"/>
  <c r="AG68" i="1" s="1"/>
  <c r="I67" i="1"/>
  <c r="K67" i="1" s="1"/>
  <c r="M67" i="1" s="1"/>
  <c r="O67" i="1" s="1"/>
  <c r="Q67" i="1" s="1"/>
  <c r="S67" i="1" s="1"/>
  <c r="U67" i="1" s="1"/>
  <c r="W67" i="1" s="1"/>
  <c r="Y67" i="1" s="1"/>
  <c r="AA67" i="1" s="1"/>
  <c r="AC67" i="1" s="1"/>
  <c r="AE67" i="1" s="1"/>
  <c r="AG67" i="1" s="1"/>
  <c r="I65" i="1"/>
  <c r="K65" i="1" s="1"/>
  <c r="M65" i="1" s="1"/>
  <c r="O65" i="1" s="1"/>
  <c r="Q65" i="1" s="1"/>
  <c r="S65" i="1" s="1"/>
  <c r="U65" i="1" s="1"/>
  <c r="W65" i="1" s="1"/>
  <c r="Y65" i="1" s="1"/>
  <c r="AA65" i="1" s="1"/>
  <c r="AC65" i="1" s="1"/>
  <c r="AE65" i="1" s="1"/>
  <c r="AG65" i="1" s="1"/>
  <c r="I64" i="1"/>
  <c r="K64" i="1" s="1"/>
  <c r="M64" i="1" s="1"/>
  <c r="O64" i="1" s="1"/>
  <c r="Q64" i="1" s="1"/>
  <c r="S64" i="1" s="1"/>
  <c r="U64" i="1" s="1"/>
  <c r="W64" i="1" s="1"/>
  <c r="Y64" i="1" s="1"/>
  <c r="AA64" i="1" s="1"/>
  <c r="AC64" i="1" s="1"/>
  <c r="AE64" i="1" s="1"/>
  <c r="AG64" i="1" s="1"/>
  <c r="I63" i="1"/>
  <c r="K63" i="1" s="1"/>
  <c r="M63" i="1" s="1"/>
  <c r="O63" i="1" s="1"/>
  <c r="Q63" i="1" s="1"/>
  <c r="S63" i="1" s="1"/>
  <c r="U63" i="1" s="1"/>
  <c r="W63" i="1" s="1"/>
  <c r="Y63" i="1" s="1"/>
  <c r="AA63" i="1" s="1"/>
  <c r="AC63" i="1" s="1"/>
  <c r="AE63" i="1" s="1"/>
  <c r="AG63" i="1" s="1"/>
  <c r="I60" i="1"/>
  <c r="K60" i="1" s="1"/>
  <c r="M60" i="1" s="1"/>
  <c r="O60" i="1" s="1"/>
  <c r="Q60" i="1" s="1"/>
  <c r="S60" i="1" s="1"/>
  <c r="U60" i="1" s="1"/>
  <c r="W60" i="1" s="1"/>
  <c r="Y60" i="1" s="1"/>
  <c r="AA60" i="1" s="1"/>
  <c r="AC60" i="1" s="1"/>
  <c r="AE60" i="1" s="1"/>
  <c r="AG60" i="1" s="1"/>
  <c r="I53" i="1"/>
  <c r="K53" i="1" s="1"/>
  <c r="M53" i="1" s="1"/>
  <c r="O53" i="1" s="1"/>
  <c r="Q53" i="1" s="1"/>
  <c r="S53" i="1" s="1"/>
  <c r="U53" i="1" s="1"/>
  <c r="W53" i="1" s="1"/>
  <c r="Y53" i="1" s="1"/>
  <c r="AA53" i="1" s="1"/>
  <c r="AC53" i="1" s="1"/>
  <c r="AE53" i="1" s="1"/>
  <c r="AG53" i="1" s="1"/>
  <c r="I52" i="1"/>
  <c r="K52" i="1" s="1"/>
  <c r="M52" i="1" s="1"/>
  <c r="O52" i="1" s="1"/>
  <c r="Q52" i="1" s="1"/>
  <c r="S52" i="1" s="1"/>
  <c r="U52" i="1" s="1"/>
  <c r="W52" i="1" s="1"/>
  <c r="Y52" i="1" s="1"/>
  <c r="AA52" i="1" s="1"/>
  <c r="AC52" i="1" s="1"/>
  <c r="AE52" i="1" s="1"/>
  <c r="AG52" i="1" s="1"/>
  <c r="I51" i="1"/>
  <c r="K51" i="1" s="1"/>
  <c r="M51" i="1" s="1"/>
  <c r="O51" i="1" s="1"/>
  <c r="Q51" i="1" s="1"/>
  <c r="S51" i="1" s="1"/>
  <c r="U51" i="1" s="1"/>
  <c r="W51" i="1" s="1"/>
  <c r="Y51" i="1" s="1"/>
  <c r="AA51" i="1" s="1"/>
  <c r="AC51" i="1" s="1"/>
  <c r="AE51" i="1" s="1"/>
  <c r="AG51" i="1" s="1"/>
  <c r="I32" i="1"/>
  <c r="K32" i="1" s="1"/>
  <c r="M32" i="1" s="1"/>
  <c r="O32" i="1" s="1"/>
  <c r="Q32" i="1" s="1"/>
  <c r="S32" i="1" s="1"/>
  <c r="U32" i="1" s="1"/>
  <c r="W32" i="1" s="1"/>
  <c r="Y32" i="1" s="1"/>
  <c r="AA32" i="1" s="1"/>
  <c r="AC32" i="1" s="1"/>
  <c r="AE32" i="1" s="1"/>
  <c r="AG32" i="1" s="1"/>
  <c r="I31" i="1"/>
  <c r="K31" i="1" s="1"/>
  <c r="M31" i="1" s="1"/>
  <c r="O31" i="1" s="1"/>
  <c r="Q31" i="1" s="1"/>
  <c r="S31" i="1" s="1"/>
  <c r="U31" i="1" s="1"/>
  <c r="W31" i="1" s="1"/>
  <c r="Y31" i="1" s="1"/>
  <c r="AA31" i="1" s="1"/>
  <c r="AC31" i="1" s="1"/>
  <c r="AE31" i="1" s="1"/>
  <c r="AG31" i="1" s="1"/>
  <c r="I30" i="1"/>
  <c r="K30" i="1" s="1"/>
  <c r="M30" i="1" s="1"/>
  <c r="O30" i="1" s="1"/>
  <c r="Q30" i="1" s="1"/>
  <c r="S30" i="1" s="1"/>
  <c r="U30" i="1" s="1"/>
  <c r="W30" i="1" s="1"/>
  <c r="Y30" i="1" s="1"/>
  <c r="AA30" i="1" s="1"/>
  <c r="AC30" i="1" s="1"/>
  <c r="AE30" i="1" s="1"/>
  <c r="AG30" i="1" s="1"/>
  <c r="AI51" i="1" l="1"/>
  <c r="AK51" i="1" s="1"/>
  <c r="AM51" i="1" s="1"/>
  <c r="AI30" i="1"/>
  <c r="AK30" i="1" s="1"/>
  <c r="AM30" i="1" s="1"/>
  <c r="AI32" i="1"/>
  <c r="AK32" i="1" s="1"/>
  <c r="AM32" i="1" s="1"/>
  <c r="AI52" i="1"/>
  <c r="AK52" i="1" s="1"/>
  <c r="AM52" i="1" s="1"/>
  <c r="AI60" i="1"/>
  <c r="AK60" i="1" s="1"/>
  <c r="AM60" i="1" s="1"/>
  <c r="AI64" i="1"/>
  <c r="AK64" i="1" s="1"/>
  <c r="AM64" i="1" s="1"/>
  <c r="AI67" i="1"/>
  <c r="AK67" i="1" s="1"/>
  <c r="AM67" i="1" s="1"/>
  <c r="AI69" i="1"/>
  <c r="AK69" i="1" s="1"/>
  <c r="AM69" i="1" s="1"/>
  <c r="AI72" i="1"/>
  <c r="AK72" i="1" s="1"/>
  <c r="AM72" i="1" s="1"/>
  <c r="AI77" i="1"/>
  <c r="AK77" i="1" s="1"/>
  <c r="AM77" i="1" s="1"/>
  <c r="AI87" i="1"/>
  <c r="AK87" i="1" s="1"/>
  <c r="AM87" i="1" s="1"/>
  <c r="AI92" i="1"/>
  <c r="AK92" i="1" s="1"/>
  <c r="AM92" i="1" s="1"/>
  <c r="AI118" i="1"/>
  <c r="AK118" i="1" s="1"/>
  <c r="AM118" i="1" s="1"/>
  <c r="AI124" i="1"/>
  <c r="AK124" i="1" s="1"/>
  <c r="AM124" i="1" s="1"/>
  <c r="AI138" i="1"/>
  <c r="AK138" i="1" s="1"/>
  <c r="AM138" i="1" s="1"/>
  <c r="AI165" i="1"/>
  <c r="AK165" i="1" s="1"/>
  <c r="AM165" i="1" s="1"/>
  <c r="AI167" i="1"/>
  <c r="AK167" i="1" s="1"/>
  <c r="AM167" i="1" s="1"/>
  <c r="AI173" i="1"/>
  <c r="AK173" i="1" s="1"/>
  <c r="AM173" i="1" s="1"/>
  <c r="AI202" i="1"/>
  <c r="AK202" i="1" s="1"/>
  <c r="AM202" i="1" s="1"/>
  <c r="AI206" i="1"/>
  <c r="AK206" i="1" s="1"/>
  <c r="AM206" i="1" s="1"/>
  <c r="AI231" i="1"/>
  <c r="AK231" i="1" s="1"/>
  <c r="AM231" i="1" s="1"/>
  <c r="AI233" i="1"/>
  <c r="AK233" i="1" s="1"/>
  <c r="AM233" i="1" s="1"/>
  <c r="AI235" i="1"/>
  <c r="AK235" i="1" s="1"/>
  <c r="AM235" i="1" s="1"/>
  <c r="AI237" i="1"/>
  <c r="AK237" i="1" s="1"/>
  <c r="AM237" i="1" s="1"/>
  <c r="AI239" i="1"/>
  <c r="AK239" i="1" s="1"/>
  <c r="AM239" i="1" s="1"/>
  <c r="AI241" i="1"/>
  <c r="AK241" i="1" s="1"/>
  <c r="AM241" i="1" s="1"/>
  <c r="AI243" i="1"/>
  <c r="AK243" i="1" s="1"/>
  <c r="AM243" i="1" s="1"/>
  <c r="AI245" i="1"/>
  <c r="AK245" i="1" s="1"/>
  <c r="AM245" i="1" s="1"/>
  <c r="AI247" i="1"/>
  <c r="AK247" i="1" s="1"/>
  <c r="AM247" i="1" s="1"/>
  <c r="AI249" i="1"/>
  <c r="AK249" i="1" s="1"/>
  <c r="AM249" i="1" s="1"/>
  <c r="AI251" i="1"/>
  <c r="AK251" i="1" s="1"/>
  <c r="AM251" i="1" s="1"/>
  <c r="AI253" i="1"/>
  <c r="AK253" i="1" s="1"/>
  <c r="AM253" i="1" s="1"/>
  <c r="AI255" i="1"/>
  <c r="AK255" i="1" s="1"/>
  <c r="AM255" i="1" s="1"/>
  <c r="AI257" i="1"/>
  <c r="AK257" i="1" s="1"/>
  <c r="AM257" i="1" s="1"/>
  <c r="AI259" i="1"/>
  <c r="AK259" i="1" s="1"/>
  <c r="AM259" i="1" s="1"/>
  <c r="AI261" i="1"/>
  <c r="AK261" i="1" s="1"/>
  <c r="AM261" i="1" s="1"/>
  <c r="AI263" i="1"/>
  <c r="AK263" i="1" s="1"/>
  <c r="AM263" i="1" s="1"/>
  <c r="AI265" i="1"/>
  <c r="AK265" i="1" s="1"/>
  <c r="AM265" i="1" s="1"/>
  <c r="AI267" i="1"/>
  <c r="AK267" i="1" s="1"/>
  <c r="AM267" i="1" s="1"/>
  <c r="AI269" i="1"/>
  <c r="AK269" i="1" s="1"/>
  <c r="AM269" i="1" s="1"/>
  <c r="AI271" i="1"/>
  <c r="AK271" i="1" s="1"/>
  <c r="AM271" i="1" s="1"/>
  <c r="AI279" i="1"/>
  <c r="AK279" i="1" s="1"/>
  <c r="AM279" i="1" s="1"/>
  <c r="AI281" i="1"/>
  <c r="AK281" i="1" s="1"/>
  <c r="AM281" i="1" s="1"/>
  <c r="AI283" i="1"/>
  <c r="AK283" i="1" s="1"/>
  <c r="AM283" i="1" s="1"/>
  <c r="AI286" i="1"/>
  <c r="AK286" i="1" s="1"/>
  <c r="AM286" i="1" s="1"/>
  <c r="AI288" i="1"/>
  <c r="AK288" i="1" s="1"/>
  <c r="AM288" i="1" s="1"/>
  <c r="AI290" i="1"/>
  <c r="AK290" i="1" s="1"/>
  <c r="AM290" i="1" s="1"/>
  <c r="AI292" i="1"/>
  <c r="AK292" i="1" s="1"/>
  <c r="AM292" i="1" s="1"/>
  <c r="AI294" i="1"/>
  <c r="AK294" i="1" s="1"/>
  <c r="AM294" i="1" s="1"/>
  <c r="AI297" i="1"/>
  <c r="AK297" i="1" s="1"/>
  <c r="AM297" i="1" s="1"/>
  <c r="AI299" i="1"/>
  <c r="AK299" i="1" s="1"/>
  <c r="AM299" i="1" s="1"/>
  <c r="AI301" i="1"/>
  <c r="AK301" i="1" s="1"/>
  <c r="AM301" i="1" s="1"/>
  <c r="AI303" i="1"/>
  <c r="AK303" i="1" s="1"/>
  <c r="AM303" i="1" s="1"/>
  <c r="AI305" i="1"/>
  <c r="AK305" i="1" s="1"/>
  <c r="AM305" i="1" s="1"/>
  <c r="AI307" i="1"/>
  <c r="AK307" i="1" s="1"/>
  <c r="AM307" i="1" s="1"/>
  <c r="AI309" i="1"/>
  <c r="AK309" i="1" s="1"/>
  <c r="AM309" i="1" s="1"/>
  <c r="AI311" i="1"/>
  <c r="AK311" i="1" s="1"/>
  <c r="AM311" i="1" s="1"/>
  <c r="AI314" i="1"/>
  <c r="AK314" i="1" s="1"/>
  <c r="AM314" i="1" s="1"/>
  <c r="AI316" i="1"/>
  <c r="AK316" i="1" s="1"/>
  <c r="AM316" i="1" s="1"/>
  <c r="AI325" i="1"/>
  <c r="AK325" i="1" s="1"/>
  <c r="AM325" i="1" s="1"/>
  <c r="AI327" i="1"/>
  <c r="AK327" i="1" s="1"/>
  <c r="AM327" i="1" s="1"/>
  <c r="AI329" i="1"/>
  <c r="AK329" i="1" s="1"/>
  <c r="AM329" i="1" s="1"/>
  <c r="AI331" i="1"/>
  <c r="AK331" i="1" s="1"/>
  <c r="AM331" i="1" s="1"/>
  <c r="AI336" i="1"/>
  <c r="AK336" i="1" s="1"/>
  <c r="AM336" i="1" s="1"/>
  <c r="AI338" i="1"/>
  <c r="AK338" i="1" s="1"/>
  <c r="AM338" i="1" s="1"/>
  <c r="AI340" i="1"/>
  <c r="AK340" i="1" s="1"/>
  <c r="AM340" i="1" s="1"/>
  <c r="AI342" i="1"/>
  <c r="AK342" i="1" s="1"/>
  <c r="AM342" i="1" s="1"/>
  <c r="AI344" i="1"/>
  <c r="AK344" i="1" s="1"/>
  <c r="AM344" i="1" s="1"/>
  <c r="AI346" i="1"/>
  <c r="AK346" i="1" s="1"/>
  <c r="AM346" i="1" s="1"/>
  <c r="AI348" i="1"/>
  <c r="AK348" i="1" s="1"/>
  <c r="AM348" i="1" s="1"/>
  <c r="AI350" i="1"/>
  <c r="AK350" i="1" s="1"/>
  <c r="AM350" i="1" s="1"/>
  <c r="AI352" i="1"/>
  <c r="AK352" i="1" s="1"/>
  <c r="AM352" i="1" s="1"/>
  <c r="AI354" i="1"/>
  <c r="AK354" i="1" s="1"/>
  <c r="AM354" i="1" s="1"/>
  <c r="AI358" i="1"/>
  <c r="AK358" i="1" s="1"/>
  <c r="AM358" i="1" s="1"/>
  <c r="AI360" i="1"/>
  <c r="AK360" i="1" s="1"/>
  <c r="AM360" i="1" s="1"/>
  <c r="AI364" i="1"/>
  <c r="AK364" i="1" s="1"/>
  <c r="AM364" i="1" s="1"/>
  <c r="AI366" i="1"/>
  <c r="AK366" i="1" s="1"/>
  <c r="AM366" i="1" s="1"/>
  <c r="AI372" i="1"/>
  <c r="AK372" i="1" s="1"/>
  <c r="AM372" i="1" s="1"/>
  <c r="AI374" i="1"/>
  <c r="AK374" i="1" s="1"/>
  <c r="AM374" i="1" s="1"/>
  <c r="AI376" i="1"/>
  <c r="AK376" i="1" s="1"/>
  <c r="AM376" i="1" s="1"/>
  <c r="AI378" i="1"/>
  <c r="AK378" i="1" s="1"/>
  <c r="AM378" i="1" s="1"/>
  <c r="AI384" i="1"/>
  <c r="AK384" i="1" s="1"/>
  <c r="AM384" i="1" s="1"/>
  <c r="AI386" i="1"/>
  <c r="AK386" i="1" s="1"/>
  <c r="AM386" i="1" s="1"/>
  <c r="AI388" i="1"/>
  <c r="AK388" i="1" s="1"/>
  <c r="AM388" i="1" s="1"/>
  <c r="AI390" i="1"/>
  <c r="AM390" i="1" s="1"/>
  <c r="AI393" i="1"/>
  <c r="AK393" i="1" s="1"/>
  <c r="AM393" i="1" s="1"/>
  <c r="AI414" i="1"/>
  <c r="AK414" i="1" s="1"/>
  <c r="AM414" i="1" s="1"/>
  <c r="AI416" i="1"/>
  <c r="AK416" i="1" s="1"/>
  <c r="AM416" i="1" s="1"/>
  <c r="AI418" i="1"/>
  <c r="AK418" i="1" s="1"/>
  <c r="AM418" i="1" s="1"/>
  <c r="AI424" i="1"/>
  <c r="AK424" i="1" s="1"/>
  <c r="AM424" i="1" s="1"/>
  <c r="AI426" i="1"/>
  <c r="AK426" i="1" s="1"/>
  <c r="AM426" i="1" s="1"/>
  <c r="AI428" i="1"/>
  <c r="AK428" i="1" s="1"/>
  <c r="AM428" i="1" s="1"/>
  <c r="AI430" i="1"/>
  <c r="AK430" i="1" s="1"/>
  <c r="AM430" i="1" s="1"/>
  <c r="AI432" i="1"/>
  <c r="AK432" i="1" s="1"/>
  <c r="AM432" i="1" s="1"/>
  <c r="AI436" i="1"/>
  <c r="AK436" i="1" s="1"/>
  <c r="AM436" i="1" s="1"/>
  <c r="AI438" i="1"/>
  <c r="AK438" i="1" s="1"/>
  <c r="AM438" i="1" s="1"/>
  <c r="AI440" i="1"/>
  <c r="AK440" i="1" s="1"/>
  <c r="AM440" i="1" s="1"/>
  <c r="AI442" i="1"/>
  <c r="AK442" i="1" s="1"/>
  <c r="AM442" i="1" s="1"/>
  <c r="AI444" i="1"/>
  <c r="AK444" i="1" s="1"/>
  <c r="AM444" i="1" s="1"/>
  <c r="AI446" i="1"/>
  <c r="AK446" i="1" s="1"/>
  <c r="AM446" i="1" s="1"/>
  <c r="AI448" i="1"/>
  <c r="AK448" i="1" s="1"/>
  <c r="AM448" i="1" s="1"/>
  <c r="AI450" i="1"/>
  <c r="AK450" i="1" s="1"/>
  <c r="AM450" i="1" s="1"/>
  <c r="AI452" i="1"/>
  <c r="AK452" i="1" s="1"/>
  <c r="AM452" i="1" s="1"/>
  <c r="AI468" i="1"/>
  <c r="AK468" i="1" s="1"/>
  <c r="AM468" i="1" s="1"/>
  <c r="AI470" i="1"/>
  <c r="AK470" i="1" s="1"/>
  <c r="AM470" i="1" s="1"/>
  <c r="AI472" i="1"/>
  <c r="AK472" i="1" s="1"/>
  <c r="AM472" i="1" s="1"/>
  <c r="AI474" i="1"/>
  <c r="AK474" i="1" s="1"/>
  <c r="AM474" i="1" s="1"/>
  <c r="AI476" i="1"/>
  <c r="AK476" i="1" s="1"/>
  <c r="AM476" i="1" s="1"/>
  <c r="AI478" i="1"/>
  <c r="AK478" i="1" s="1"/>
  <c r="AM478" i="1" s="1"/>
  <c r="AI480" i="1"/>
  <c r="AK480" i="1" s="1"/>
  <c r="AM480" i="1" s="1"/>
  <c r="AI482" i="1"/>
  <c r="AK482" i="1" s="1"/>
  <c r="AM482" i="1" s="1"/>
  <c r="AI484" i="1"/>
  <c r="AK484" i="1" s="1"/>
  <c r="AM484" i="1" s="1"/>
  <c r="AI486" i="1"/>
  <c r="AK486" i="1" s="1"/>
  <c r="AM486" i="1" s="1"/>
  <c r="AI488" i="1"/>
  <c r="AK488" i="1" s="1"/>
  <c r="AM488" i="1" s="1"/>
  <c r="AI490" i="1"/>
  <c r="AK490" i="1" s="1"/>
  <c r="AM490" i="1" s="1"/>
  <c r="AI492" i="1"/>
  <c r="AK492" i="1" s="1"/>
  <c r="AM492" i="1" s="1"/>
  <c r="AI494" i="1"/>
  <c r="AK494" i="1" s="1"/>
  <c r="AM494" i="1" s="1"/>
  <c r="AI496" i="1"/>
  <c r="AK496" i="1" s="1"/>
  <c r="AM496" i="1" s="1"/>
  <c r="AI498" i="1"/>
  <c r="AK498" i="1" s="1"/>
  <c r="AM498" i="1" s="1"/>
  <c r="AI500" i="1"/>
  <c r="AK500" i="1" s="1"/>
  <c r="AM500" i="1" s="1"/>
  <c r="AI502" i="1"/>
  <c r="AK502" i="1" s="1"/>
  <c r="AM502" i="1" s="1"/>
  <c r="AI504" i="1"/>
  <c r="AK504" i="1" s="1"/>
  <c r="AM504" i="1" s="1"/>
  <c r="AI506" i="1"/>
  <c r="AK506" i="1" s="1"/>
  <c r="AM506" i="1" s="1"/>
  <c r="AI508" i="1"/>
  <c r="AK508" i="1" s="1"/>
  <c r="AM508" i="1" s="1"/>
  <c r="AI510" i="1"/>
  <c r="AK510" i="1" s="1"/>
  <c r="AM510" i="1" s="1"/>
  <c r="AI512" i="1"/>
  <c r="AK512" i="1" s="1"/>
  <c r="AM512" i="1" s="1"/>
  <c r="AI514" i="1"/>
  <c r="AK514" i="1" s="1"/>
  <c r="AM514" i="1" s="1"/>
  <c r="AI517" i="1"/>
  <c r="AK517" i="1" s="1"/>
  <c r="AM517" i="1" s="1"/>
  <c r="AI519" i="1"/>
  <c r="AK519" i="1" s="1"/>
  <c r="AM519" i="1" s="1"/>
  <c r="AI521" i="1"/>
  <c r="AK521" i="1" s="1"/>
  <c r="AM521" i="1" s="1"/>
  <c r="AI523" i="1"/>
  <c r="AK523" i="1" s="1"/>
  <c r="AM523" i="1" s="1"/>
  <c r="AI525" i="1"/>
  <c r="AK525" i="1" s="1"/>
  <c r="AM525" i="1" s="1"/>
  <c r="AI527" i="1"/>
  <c r="AK527" i="1" s="1"/>
  <c r="AM527" i="1" s="1"/>
  <c r="AI529" i="1"/>
  <c r="AK529" i="1" s="1"/>
  <c r="AM529" i="1" s="1"/>
  <c r="AI531" i="1"/>
  <c r="AK531" i="1" s="1"/>
  <c r="AM531" i="1" s="1"/>
  <c r="AI533" i="1"/>
  <c r="AK533" i="1" s="1"/>
  <c r="AM533" i="1" s="1"/>
  <c r="AI535" i="1"/>
  <c r="AK535" i="1" s="1"/>
  <c r="AM535" i="1" s="1"/>
  <c r="AI537" i="1"/>
  <c r="AK537" i="1" s="1"/>
  <c r="AM537" i="1" s="1"/>
  <c r="AI539" i="1"/>
  <c r="AK539" i="1" s="1"/>
  <c r="AM539" i="1" s="1"/>
  <c r="AI541" i="1"/>
  <c r="AK541" i="1" s="1"/>
  <c r="AM541" i="1" s="1"/>
  <c r="AI555" i="1"/>
  <c r="AK555" i="1" s="1"/>
  <c r="AM555" i="1" s="1"/>
  <c r="AI557" i="1"/>
  <c r="AK557" i="1" s="1"/>
  <c r="AM557" i="1" s="1"/>
  <c r="AI559" i="1"/>
  <c r="AK559" i="1" s="1"/>
  <c r="AM559" i="1" s="1"/>
  <c r="AI561" i="1"/>
  <c r="AK561" i="1" s="1"/>
  <c r="AM561" i="1" s="1"/>
  <c r="AI563" i="1"/>
  <c r="AK563" i="1" s="1"/>
  <c r="AM563" i="1" s="1"/>
  <c r="AI565" i="1"/>
  <c r="AK565" i="1" s="1"/>
  <c r="AM565" i="1" s="1"/>
  <c r="AI567" i="1"/>
  <c r="AK567" i="1" s="1"/>
  <c r="AM567" i="1" s="1"/>
  <c r="AI569" i="1"/>
  <c r="AK569" i="1" s="1"/>
  <c r="AM569" i="1" s="1"/>
  <c r="AI571" i="1"/>
  <c r="AK571" i="1" s="1"/>
  <c r="AM571" i="1" s="1"/>
  <c r="AI573" i="1"/>
  <c r="AK573" i="1" s="1"/>
  <c r="AM573" i="1" s="1"/>
  <c r="AI577" i="1"/>
  <c r="AK577" i="1" s="1"/>
  <c r="AM577" i="1" s="1"/>
  <c r="AI579" i="1"/>
  <c r="AK579" i="1" s="1"/>
  <c r="AM579" i="1" s="1"/>
  <c r="AI581" i="1"/>
  <c r="AK581" i="1" s="1"/>
  <c r="AM581" i="1" s="1"/>
  <c r="AI583" i="1"/>
  <c r="AK583" i="1" s="1"/>
  <c r="AM583" i="1" s="1"/>
  <c r="AI585" i="1"/>
  <c r="AK585" i="1" s="1"/>
  <c r="AM585" i="1" s="1"/>
  <c r="AI587" i="1"/>
  <c r="AK587" i="1" s="1"/>
  <c r="AM587" i="1" s="1"/>
  <c r="AI589" i="1"/>
  <c r="AK589" i="1" s="1"/>
  <c r="AM589" i="1" s="1"/>
  <c r="AI591" i="1"/>
  <c r="AK591" i="1" s="1"/>
  <c r="AM591" i="1" s="1"/>
  <c r="AI593" i="1"/>
  <c r="AK593" i="1" s="1"/>
  <c r="AM593" i="1" s="1"/>
  <c r="AI595" i="1"/>
  <c r="AK595" i="1" s="1"/>
  <c r="AM595" i="1" s="1"/>
  <c r="AI600" i="1"/>
  <c r="AK600" i="1" s="1"/>
  <c r="AM600" i="1" s="1"/>
  <c r="AI602" i="1"/>
  <c r="AK602" i="1" s="1"/>
  <c r="AM602" i="1" s="1"/>
  <c r="AI604" i="1"/>
  <c r="AK604" i="1" s="1"/>
  <c r="AM604" i="1" s="1"/>
  <c r="AI606" i="1"/>
  <c r="AK606" i="1" s="1"/>
  <c r="AM606" i="1" s="1"/>
  <c r="AI608" i="1"/>
  <c r="AK608" i="1" s="1"/>
  <c r="AM608" i="1" s="1"/>
  <c r="AI610" i="1"/>
  <c r="AK610" i="1" s="1"/>
  <c r="AM610" i="1" s="1"/>
  <c r="AI623" i="1"/>
  <c r="AK623" i="1" s="1"/>
  <c r="AM623" i="1" s="1"/>
  <c r="AI625" i="1"/>
  <c r="AK625" i="1" s="1"/>
  <c r="AM625" i="1" s="1"/>
  <c r="AI627" i="1"/>
  <c r="AK627" i="1" s="1"/>
  <c r="AM627" i="1" s="1"/>
  <c r="AI129" i="1"/>
  <c r="AK129" i="1" s="1"/>
  <c r="AM129" i="1" s="1"/>
  <c r="AI515" i="1"/>
  <c r="AK515" i="1" s="1"/>
  <c r="AM515" i="1" s="1"/>
  <c r="AK31" i="1"/>
  <c r="AM31" i="1" s="1"/>
  <c r="AI31" i="1"/>
  <c r="AI53" i="1"/>
  <c r="AK53" i="1" s="1"/>
  <c r="AM53" i="1" s="1"/>
  <c r="AK63" i="1"/>
  <c r="AM63" i="1" s="1"/>
  <c r="AI63" i="1"/>
  <c r="AI65" i="1"/>
  <c r="AK65" i="1" s="1"/>
  <c r="AM65" i="1" s="1"/>
  <c r="AK68" i="1"/>
  <c r="AM68" i="1" s="1"/>
  <c r="AI68" i="1"/>
  <c r="AI71" i="1"/>
  <c r="AK71" i="1" s="1"/>
  <c r="AM71" i="1" s="1"/>
  <c r="AK73" i="1"/>
  <c r="AM73" i="1" s="1"/>
  <c r="AI73" i="1"/>
  <c r="AI78" i="1"/>
  <c r="AK78" i="1" s="1"/>
  <c r="AM78" i="1" s="1"/>
  <c r="AK89" i="1"/>
  <c r="AM89" i="1" s="1"/>
  <c r="AI89" i="1"/>
  <c r="AI114" i="1"/>
  <c r="AK114" i="1" s="1"/>
  <c r="AM114" i="1" s="1"/>
  <c r="AK119" i="1"/>
  <c r="AM119" i="1" s="1"/>
  <c r="AI119" i="1"/>
  <c r="AI128" i="1"/>
  <c r="AK128" i="1" s="1"/>
  <c r="AM128" i="1" s="1"/>
  <c r="AK140" i="1"/>
  <c r="AM140" i="1" s="1"/>
  <c r="AI140" i="1"/>
  <c r="AI166" i="1"/>
  <c r="AK166" i="1" s="1"/>
  <c r="AM166" i="1" s="1"/>
  <c r="AK172" i="1"/>
  <c r="AM172" i="1" s="1"/>
  <c r="AI172" i="1"/>
  <c r="AI174" i="1"/>
  <c r="AK174" i="1" s="1"/>
  <c r="AM174" i="1" s="1"/>
  <c r="AK205" i="1"/>
  <c r="AM205" i="1" s="1"/>
  <c r="AI205" i="1"/>
  <c r="AI230" i="1"/>
  <c r="AK230" i="1" s="1"/>
  <c r="AM230" i="1" s="1"/>
  <c r="AK232" i="1"/>
  <c r="AM232" i="1" s="1"/>
  <c r="AI232" i="1"/>
  <c r="AI234" i="1"/>
  <c r="AK234" i="1" s="1"/>
  <c r="AM234" i="1" s="1"/>
  <c r="AK236" i="1"/>
  <c r="AM236" i="1" s="1"/>
  <c r="AI236" i="1"/>
  <c r="AI238" i="1"/>
  <c r="AK238" i="1" s="1"/>
  <c r="AM238" i="1" s="1"/>
  <c r="AK240" i="1"/>
  <c r="AM240" i="1" s="1"/>
  <c r="AI240" i="1"/>
  <c r="AI242" i="1"/>
  <c r="AK242" i="1" s="1"/>
  <c r="AM242" i="1" s="1"/>
  <c r="AK244" i="1"/>
  <c r="AM244" i="1" s="1"/>
  <c r="AI244" i="1"/>
  <c r="AI246" i="1"/>
  <c r="AK246" i="1" s="1"/>
  <c r="AM246" i="1" s="1"/>
  <c r="AK248" i="1"/>
  <c r="AM248" i="1" s="1"/>
  <c r="AI248" i="1"/>
  <c r="AI250" i="1"/>
  <c r="AK250" i="1" s="1"/>
  <c r="AM250" i="1" s="1"/>
  <c r="AK252" i="1"/>
  <c r="AM252" i="1" s="1"/>
  <c r="AI252" i="1"/>
  <c r="AI254" i="1"/>
  <c r="AK254" i="1" s="1"/>
  <c r="AM254" i="1" s="1"/>
  <c r="AK256" i="1"/>
  <c r="AM256" i="1" s="1"/>
  <c r="AI256" i="1"/>
  <c r="AI258" i="1"/>
  <c r="AK258" i="1" s="1"/>
  <c r="AM258" i="1" s="1"/>
  <c r="AK260" i="1"/>
  <c r="AM260" i="1" s="1"/>
  <c r="AI260" i="1"/>
  <c r="AI262" i="1"/>
  <c r="AK262" i="1" s="1"/>
  <c r="AM262" i="1" s="1"/>
  <c r="AK264" i="1"/>
  <c r="AM264" i="1" s="1"/>
  <c r="AI264" i="1"/>
  <c r="AI266" i="1"/>
  <c r="AK266" i="1" s="1"/>
  <c r="AM266" i="1" s="1"/>
  <c r="AK268" i="1"/>
  <c r="AM268" i="1" s="1"/>
  <c r="AI268" i="1"/>
  <c r="AI270" i="1"/>
  <c r="AK270" i="1" s="1"/>
  <c r="AM270" i="1" s="1"/>
  <c r="AK272" i="1"/>
  <c r="AM272" i="1" s="1"/>
  <c r="AI272" i="1"/>
  <c r="AI280" i="1"/>
  <c r="AK280" i="1" s="1"/>
  <c r="AM280" i="1" s="1"/>
  <c r="AK284" i="1"/>
  <c r="AM284" i="1" s="1"/>
  <c r="AI284" i="1"/>
  <c r="AI287" i="1"/>
  <c r="AK287" i="1" s="1"/>
  <c r="AM287" i="1" s="1"/>
  <c r="AK289" i="1"/>
  <c r="AM289" i="1" s="1"/>
  <c r="AI289" i="1"/>
  <c r="AI291" i="1"/>
  <c r="AK291" i="1" s="1"/>
  <c r="AM291" i="1" s="1"/>
  <c r="AK293" i="1"/>
  <c r="AM293" i="1" s="1"/>
  <c r="AI293" i="1"/>
  <c r="AI296" i="1"/>
  <c r="AK296" i="1" s="1"/>
  <c r="AM296" i="1" s="1"/>
  <c r="AK298" i="1"/>
  <c r="AM298" i="1" s="1"/>
  <c r="AI298" i="1"/>
  <c r="AI300" i="1"/>
  <c r="AK300" i="1" s="1"/>
  <c r="AM300" i="1" s="1"/>
  <c r="AK302" i="1"/>
  <c r="AM302" i="1" s="1"/>
  <c r="AI302" i="1"/>
  <c r="AI304" i="1"/>
  <c r="AK304" i="1" s="1"/>
  <c r="AM304" i="1" s="1"/>
  <c r="AK306" i="1"/>
  <c r="AM306" i="1" s="1"/>
  <c r="AI306" i="1"/>
  <c r="AI308" i="1"/>
  <c r="AK308" i="1" s="1"/>
  <c r="AM308" i="1" s="1"/>
  <c r="AK310" i="1"/>
  <c r="AM310" i="1" s="1"/>
  <c r="AI310" i="1"/>
  <c r="AI312" i="1"/>
  <c r="AK312" i="1" s="1"/>
  <c r="AM312" i="1" s="1"/>
  <c r="AK315" i="1"/>
  <c r="AM315" i="1" s="1"/>
  <c r="AI315" i="1"/>
  <c r="AI324" i="1"/>
  <c r="AK324" i="1" s="1"/>
  <c r="AM324" i="1" s="1"/>
  <c r="AK326" i="1"/>
  <c r="AM326" i="1" s="1"/>
  <c r="AI326" i="1"/>
  <c r="AI328" i="1"/>
  <c r="AK328" i="1" s="1"/>
  <c r="AM328" i="1" s="1"/>
  <c r="AK330" i="1"/>
  <c r="AM330" i="1" s="1"/>
  <c r="AI330" i="1"/>
  <c r="AI335" i="1"/>
  <c r="AK335" i="1" s="1"/>
  <c r="AM335" i="1" s="1"/>
  <c r="AK337" i="1"/>
  <c r="AM337" i="1" s="1"/>
  <c r="AI337" i="1"/>
  <c r="AI339" i="1"/>
  <c r="AK339" i="1" s="1"/>
  <c r="AM339" i="1" s="1"/>
  <c r="AK341" i="1"/>
  <c r="AM341" i="1" s="1"/>
  <c r="AI341" i="1"/>
  <c r="AI343" i="1"/>
  <c r="AK343" i="1" s="1"/>
  <c r="AM343" i="1" s="1"/>
  <c r="AK345" i="1"/>
  <c r="AM345" i="1" s="1"/>
  <c r="AI345" i="1"/>
  <c r="AI347" i="1"/>
  <c r="AK347" i="1" s="1"/>
  <c r="AM347" i="1" s="1"/>
  <c r="AK349" i="1"/>
  <c r="AM349" i="1" s="1"/>
  <c r="AI349" i="1"/>
  <c r="AI351" i="1"/>
  <c r="AK351" i="1" s="1"/>
  <c r="AM351" i="1" s="1"/>
  <c r="AK353" i="1"/>
  <c r="AM353" i="1" s="1"/>
  <c r="AI353" i="1"/>
  <c r="AI357" i="1"/>
  <c r="AK357" i="1" s="1"/>
  <c r="AM357" i="1" s="1"/>
  <c r="AK359" i="1"/>
  <c r="AM359" i="1" s="1"/>
  <c r="AI359" i="1"/>
  <c r="AI361" i="1"/>
  <c r="AK361" i="1" s="1"/>
  <c r="AM361" i="1" s="1"/>
  <c r="AK365" i="1"/>
  <c r="AM365" i="1" s="1"/>
  <c r="AI365" i="1"/>
  <c r="AI367" i="1"/>
  <c r="AK367" i="1" s="1"/>
  <c r="AM367" i="1" s="1"/>
  <c r="AK373" i="1"/>
  <c r="AM373" i="1" s="1"/>
  <c r="AI373" i="1"/>
  <c r="AI375" i="1"/>
  <c r="AK375" i="1" s="1"/>
  <c r="AM375" i="1" s="1"/>
  <c r="AK377" i="1"/>
  <c r="AM377" i="1" s="1"/>
  <c r="AI377" i="1"/>
  <c r="AI379" i="1"/>
  <c r="AK379" i="1" s="1"/>
  <c r="AM379" i="1" s="1"/>
  <c r="AK385" i="1"/>
  <c r="AM385" i="1" s="1"/>
  <c r="AI385" i="1"/>
  <c r="AI387" i="1"/>
  <c r="AK387" i="1" s="1"/>
  <c r="AM387" i="1" s="1"/>
  <c r="AK389" i="1"/>
  <c r="AM389" i="1" s="1"/>
  <c r="AI389" i="1"/>
  <c r="AI391" i="1"/>
  <c r="AM391" i="1" s="1"/>
  <c r="AK413" i="1"/>
  <c r="AM413" i="1" s="1"/>
  <c r="AI413" i="1"/>
  <c r="AI415" i="1"/>
  <c r="AK415" i="1" s="1"/>
  <c r="AM415" i="1" s="1"/>
  <c r="AK417" i="1"/>
  <c r="AM417" i="1" s="1"/>
  <c r="AI417" i="1"/>
  <c r="AI419" i="1"/>
  <c r="AK419" i="1" s="1"/>
  <c r="AM419" i="1" s="1"/>
  <c r="AK425" i="1"/>
  <c r="AM425" i="1" s="1"/>
  <c r="AI425" i="1"/>
  <c r="AI427" i="1"/>
  <c r="AK427" i="1" s="1"/>
  <c r="AM427" i="1" s="1"/>
  <c r="AK429" i="1"/>
  <c r="AM429" i="1" s="1"/>
  <c r="AI429" i="1"/>
  <c r="AI431" i="1"/>
  <c r="AK431" i="1" s="1"/>
  <c r="AM431" i="1" s="1"/>
  <c r="AK435" i="1"/>
  <c r="AM435" i="1" s="1"/>
  <c r="AI435" i="1"/>
  <c r="AI437" i="1"/>
  <c r="AK437" i="1" s="1"/>
  <c r="AM437" i="1" s="1"/>
  <c r="AK439" i="1"/>
  <c r="AM439" i="1" s="1"/>
  <c r="AI439" i="1"/>
  <c r="AI441" i="1"/>
  <c r="AK441" i="1" s="1"/>
  <c r="AM441" i="1" s="1"/>
  <c r="AK443" i="1"/>
  <c r="AM443" i="1" s="1"/>
  <c r="AI443" i="1"/>
  <c r="AI445" i="1"/>
  <c r="AK445" i="1" s="1"/>
  <c r="AM445" i="1" s="1"/>
  <c r="AK447" i="1"/>
  <c r="AM447" i="1" s="1"/>
  <c r="AI447" i="1"/>
  <c r="AI449" i="1"/>
  <c r="AK449" i="1" s="1"/>
  <c r="AM449" i="1" s="1"/>
  <c r="AK451" i="1"/>
  <c r="AM451" i="1" s="1"/>
  <c r="AI451" i="1"/>
  <c r="AI467" i="1"/>
  <c r="AK467" i="1" s="1"/>
  <c r="AM467" i="1" s="1"/>
  <c r="AK469" i="1"/>
  <c r="AM469" i="1" s="1"/>
  <c r="AI469" i="1"/>
  <c r="AI471" i="1"/>
  <c r="AK471" i="1" s="1"/>
  <c r="AM471" i="1" s="1"/>
  <c r="AK473" i="1"/>
  <c r="AM473" i="1" s="1"/>
  <c r="AI473" i="1"/>
  <c r="AI475" i="1"/>
  <c r="AK475" i="1" s="1"/>
  <c r="AM475" i="1" s="1"/>
  <c r="AK477" i="1"/>
  <c r="AM477" i="1" s="1"/>
  <c r="AI477" i="1"/>
  <c r="AI479" i="1"/>
  <c r="AK479" i="1" s="1"/>
  <c r="AM479" i="1" s="1"/>
  <c r="AK481" i="1"/>
  <c r="AM481" i="1" s="1"/>
  <c r="AI481" i="1"/>
  <c r="AI483" i="1"/>
  <c r="AK483" i="1" s="1"/>
  <c r="AM483" i="1" s="1"/>
  <c r="AK485" i="1"/>
  <c r="AM485" i="1" s="1"/>
  <c r="AI485" i="1"/>
  <c r="AI487" i="1"/>
  <c r="AK487" i="1" s="1"/>
  <c r="AM487" i="1" s="1"/>
  <c r="AK489" i="1"/>
  <c r="AM489" i="1" s="1"/>
  <c r="AI489" i="1"/>
  <c r="AI491" i="1"/>
  <c r="AK491" i="1" s="1"/>
  <c r="AM491" i="1" s="1"/>
  <c r="AK493" i="1"/>
  <c r="AM493" i="1" s="1"/>
  <c r="AI493" i="1"/>
  <c r="AI495" i="1"/>
  <c r="AK495" i="1" s="1"/>
  <c r="AM495" i="1" s="1"/>
  <c r="AK497" i="1"/>
  <c r="AM497" i="1" s="1"/>
  <c r="AI497" i="1"/>
  <c r="AI499" i="1"/>
  <c r="AK499" i="1" s="1"/>
  <c r="AM499" i="1" s="1"/>
  <c r="AK501" i="1"/>
  <c r="AM501" i="1" s="1"/>
  <c r="AI501" i="1"/>
  <c r="AI503" i="1"/>
  <c r="AK503" i="1" s="1"/>
  <c r="AM503" i="1" s="1"/>
  <c r="AK505" i="1"/>
  <c r="AM505" i="1" s="1"/>
  <c r="AI505" i="1"/>
  <c r="AI507" i="1"/>
  <c r="AK507" i="1" s="1"/>
  <c r="AM507" i="1" s="1"/>
  <c r="AK509" i="1"/>
  <c r="AM509" i="1" s="1"/>
  <c r="AI509" i="1"/>
  <c r="AI511" i="1"/>
  <c r="AK511" i="1" s="1"/>
  <c r="AM511" i="1" s="1"/>
  <c r="AK513" i="1"/>
  <c r="AM513" i="1" s="1"/>
  <c r="AI513" i="1"/>
  <c r="AI516" i="1"/>
  <c r="AK516" i="1" s="1"/>
  <c r="AM516" i="1" s="1"/>
  <c r="AK518" i="1"/>
  <c r="AM518" i="1" s="1"/>
  <c r="AI518" i="1"/>
  <c r="AI520" i="1"/>
  <c r="AK520" i="1" s="1"/>
  <c r="AM520" i="1" s="1"/>
  <c r="AK522" i="1"/>
  <c r="AM522" i="1" s="1"/>
  <c r="AI522" i="1"/>
  <c r="AI524" i="1"/>
  <c r="AK524" i="1" s="1"/>
  <c r="AM524" i="1" s="1"/>
  <c r="AK526" i="1"/>
  <c r="AM526" i="1" s="1"/>
  <c r="AI526" i="1"/>
  <c r="AI528" i="1"/>
  <c r="AK528" i="1" s="1"/>
  <c r="AM528" i="1" s="1"/>
  <c r="AK530" i="1"/>
  <c r="AM530" i="1" s="1"/>
  <c r="AI530" i="1"/>
  <c r="AI532" i="1"/>
  <c r="AK532" i="1" s="1"/>
  <c r="AM532" i="1" s="1"/>
  <c r="AK534" i="1"/>
  <c r="AM534" i="1" s="1"/>
  <c r="AI534" i="1"/>
  <c r="AI536" i="1"/>
  <c r="AK536" i="1" s="1"/>
  <c r="AM536" i="1" s="1"/>
  <c r="AK538" i="1"/>
  <c r="AM538" i="1" s="1"/>
  <c r="AI538" i="1"/>
  <c r="AI540" i="1"/>
  <c r="AK540" i="1" s="1"/>
  <c r="AM540" i="1" s="1"/>
  <c r="AK554" i="1"/>
  <c r="AM554" i="1" s="1"/>
  <c r="AI554" i="1"/>
  <c r="AI556" i="1"/>
  <c r="AK556" i="1" s="1"/>
  <c r="AM556" i="1" s="1"/>
  <c r="AK558" i="1"/>
  <c r="AM558" i="1" s="1"/>
  <c r="AI558" i="1"/>
  <c r="AI560" i="1"/>
  <c r="AK560" i="1" s="1"/>
  <c r="AM560" i="1" s="1"/>
  <c r="AK562" i="1"/>
  <c r="AM562" i="1" s="1"/>
  <c r="AI562" i="1"/>
  <c r="AI564" i="1"/>
  <c r="AK564" i="1" s="1"/>
  <c r="AM564" i="1" s="1"/>
  <c r="AK566" i="1"/>
  <c r="AM566" i="1" s="1"/>
  <c r="AI566" i="1"/>
  <c r="AI568" i="1"/>
  <c r="AK568" i="1" s="1"/>
  <c r="AM568" i="1" s="1"/>
  <c r="AK570" i="1"/>
  <c r="AM570" i="1" s="1"/>
  <c r="AI570" i="1"/>
  <c r="AI572" i="1"/>
  <c r="AK572" i="1" s="1"/>
  <c r="AM572" i="1" s="1"/>
  <c r="AK574" i="1"/>
  <c r="AM574" i="1" s="1"/>
  <c r="AI574" i="1"/>
  <c r="AI578" i="1"/>
  <c r="AK578" i="1" s="1"/>
  <c r="AM578" i="1" s="1"/>
  <c r="AK580" i="1"/>
  <c r="AM580" i="1" s="1"/>
  <c r="AI580" i="1"/>
  <c r="AI582" i="1"/>
  <c r="AK582" i="1" s="1"/>
  <c r="AM582" i="1" s="1"/>
  <c r="AK584" i="1"/>
  <c r="AM584" i="1" s="1"/>
  <c r="AI584" i="1"/>
  <c r="AI586" i="1"/>
  <c r="AK586" i="1" s="1"/>
  <c r="AM586" i="1" s="1"/>
  <c r="AK588" i="1"/>
  <c r="AM588" i="1" s="1"/>
  <c r="AI588" i="1"/>
  <c r="AI590" i="1"/>
  <c r="AK590" i="1" s="1"/>
  <c r="AM590" i="1" s="1"/>
  <c r="AK592" i="1"/>
  <c r="AM592" i="1" s="1"/>
  <c r="AI592" i="1"/>
  <c r="AI594" i="1"/>
  <c r="AK594" i="1" s="1"/>
  <c r="AM594" i="1" s="1"/>
  <c r="AK599" i="1"/>
  <c r="AM599" i="1" s="1"/>
  <c r="AI599" i="1"/>
  <c r="AI601" i="1"/>
  <c r="AK601" i="1" s="1"/>
  <c r="AM601" i="1" s="1"/>
  <c r="AK603" i="1"/>
  <c r="AM603" i="1" s="1"/>
  <c r="AI603" i="1"/>
  <c r="AI605" i="1"/>
  <c r="AK605" i="1" s="1"/>
  <c r="AM605" i="1" s="1"/>
  <c r="AK607" i="1"/>
  <c r="AM607" i="1" s="1"/>
  <c r="AI607" i="1"/>
  <c r="AI609" i="1"/>
  <c r="AK609" i="1" s="1"/>
  <c r="AM609" i="1" s="1"/>
  <c r="AK622" i="1"/>
  <c r="AM622" i="1" s="1"/>
  <c r="AI622" i="1"/>
  <c r="AI624" i="1"/>
  <c r="AK624" i="1" s="1"/>
  <c r="AM624" i="1" s="1"/>
  <c r="AK626" i="1"/>
  <c r="AM626" i="1" s="1"/>
  <c r="AI626" i="1"/>
  <c r="AI628" i="1"/>
  <c r="AK628" i="1" s="1"/>
  <c r="AM628" i="1" s="1"/>
  <c r="AK139" i="1"/>
  <c r="AM139" i="1" s="1"/>
  <c r="AI139" i="1"/>
  <c r="AI295" i="1"/>
  <c r="AK295" i="1" s="1"/>
  <c r="AM295" i="1" s="1"/>
  <c r="AK423" i="1"/>
  <c r="AM423" i="1" s="1"/>
  <c r="AI423" i="1"/>
  <c r="Y134" i="1"/>
  <c r="Z134" i="1"/>
  <c r="Z629" i="1" s="1"/>
  <c r="I127" i="1"/>
  <c r="K127" i="1" s="1"/>
  <c r="M127" i="1" s="1"/>
  <c r="O127" i="1" s="1"/>
  <c r="Q127" i="1" s="1"/>
  <c r="S127" i="1" s="1"/>
  <c r="U127" i="1" s="1"/>
  <c r="W127" i="1" s="1"/>
  <c r="Y127" i="1" s="1"/>
  <c r="AA127" i="1" s="1"/>
  <c r="AC127" i="1" s="1"/>
  <c r="AE127" i="1" s="1"/>
  <c r="AG127" i="1" s="1"/>
  <c r="H125" i="1"/>
  <c r="I125" i="1" s="1"/>
  <c r="K125" i="1" s="1"/>
  <c r="M125" i="1" s="1"/>
  <c r="O125" i="1" s="1"/>
  <c r="Q125" i="1" s="1"/>
  <c r="S125" i="1" s="1"/>
  <c r="U125" i="1" s="1"/>
  <c r="W125" i="1" s="1"/>
  <c r="Y125" i="1" s="1"/>
  <c r="AA125" i="1" s="1"/>
  <c r="AC125" i="1" s="1"/>
  <c r="AE125" i="1" s="1"/>
  <c r="AG125" i="1" s="1"/>
  <c r="I117" i="1"/>
  <c r="K117" i="1" s="1"/>
  <c r="M117" i="1" s="1"/>
  <c r="O117" i="1" s="1"/>
  <c r="Q117" i="1" s="1"/>
  <c r="S117" i="1" s="1"/>
  <c r="U117" i="1" s="1"/>
  <c r="W117" i="1" s="1"/>
  <c r="Y117" i="1" s="1"/>
  <c r="AA117" i="1" s="1"/>
  <c r="AC117" i="1" s="1"/>
  <c r="AE117" i="1" s="1"/>
  <c r="AG117" i="1" s="1"/>
  <c r="I113" i="1"/>
  <c r="K113" i="1" s="1"/>
  <c r="M113" i="1" s="1"/>
  <c r="O113" i="1" s="1"/>
  <c r="Q113" i="1" s="1"/>
  <c r="S113" i="1" s="1"/>
  <c r="U113" i="1" s="1"/>
  <c r="W113" i="1" s="1"/>
  <c r="Y113" i="1" s="1"/>
  <c r="AA113" i="1" s="1"/>
  <c r="AC113" i="1" s="1"/>
  <c r="AE113" i="1" s="1"/>
  <c r="AG113" i="1" s="1"/>
  <c r="I122" i="1"/>
  <c r="K122" i="1" s="1"/>
  <c r="M122" i="1" s="1"/>
  <c r="O122" i="1" s="1"/>
  <c r="Q122" i="1" s="1"/>
  <c r="S122" i="1" s="1"/>
  <c r="U122" i="1" s="1"/>
  <c r="W122" i="1" s="1"/>
  <c r="Y122" i="1" s="1"/>
  <c r="AA122" i="1" s="1"/>
  <c r="AC122" i="1" s="1"/>
  <c r="AE122" i="1" s="1"/>
  <c r="AG122" i="1" s="1"/>
  <c r="H111" i="1"/>
  <c r="I112" i="1"/>
  <c r="K112" i="1" s="1"/>
  <c r="M112" i="1" s="1"/>
  <c r="O112" i="1" s="1"/>
  <c r="Q112" i="1" s="1"/>
  <c r="S112" i="1" s="1"/>
  <c r="U112" i="1" s="1"/>
  <c r="W112" i="1" s="1"/>
  <c r="Y112" i="1" s="1"/>
  <c r="AA112" i="1" s="1"/>
  <c r="AC112" i="1" s="1"/>
  <c r="AE112" i="1" s="1"/>
  <c r="AG112" i="1" s="1"/>
  <c r="H120" i="1"/>
  <c r="I120" i="1" s="1"/>
  <c r="K120" i="1" s="1"/>
  <c r="M120" i="1" s="1"/>
  <c r="O120" i="1" s="1"/>
  <c r="Q120" i="1" s="1"/>
  <c r="S120" i="1" s="1"/>
  <c r="U120" i="1" s="1"/>
  <c r="W120" i="1" s="1"/>
  <c r="Y120" i="1" s="1"/>
  <c r="AA120" i="1" s="1"/>
  <c r="AC120" i="1" s="1"/>
  <c r="AE120" i="1" s="1"/>
  <c r="AG120" i="1" s="1"/>
  <c r="I121" i="1"/>
  <c r="K121" i="1" s="1"/>
  <c r="M121" i="1" s="1"/>
  <c r="O121" i="1" s="1"/>
  <c r="Q121" i="1" s="1"/>
  <c r="S121" i="1" s="1"/>
  <c r="U121" i="1" s="1"/>
  <c r="W121" i="1" s="1"/>
  <c r="Y121" i="1" s="1"/>
  <c r="AA121" i="1" s="1"/>
  <c r="AC121" i="1" s="1"/>
  <c r="AE121" i="1" s="1"/>
  <c r="AG121" i="1" s="1"/>
  <c r="I116" i="1"/>
  <c r="K116" i="1" s="1"/>
  <c r="M116" i="1" s="1"/>
  <c r="O116" i="1" s="1"/>
  <c r="Q116" i="1" s="1"/>
  <c r="S116" i="1" s="1"/>
  <c r="U116" i="1" s="1"/>
  <c r="W116" i="1" s="1"/>
  <c r="Y116" i="1" s="1"/>
  <c r="AA116" i="1" s="1"/>
  <c r="AC116" i="1" s="1"/>
  <c r="AE116" i="1" s="1"/>
  <c r="AG116" i="1" s="1"/>
  <c r="H115" i="1"/>
  <c r="I115" i="1" s="1"/>
  <c r="K115" i="1" s="1"/>
  <c r="M115" i="1" s="1"/>
  <c r="O115" i="1" s="1"/>
  <c r="Q115" i="1" s="1"/>
  <c r="S115" i="1" s="1"/>
  <c r="U115" i="1" s="1"/>
  <c r="W115" i="1" s="1"/>
  <c r="Y115" i="1" s="1"/>
  <c r="AA115" i="1" s="1"/>
  <c r="AC115" i="1" s="1"/>
  <c r="AE115" i="1" s="1"/>
  <c r="AG115" i="1" s="1"/>
  <c r="H91" i="1"/>
  <c r="I88" i="1"/>
  <c r="K88" i="1" s="1"/>
  <c r="M88" i="1" s="1"/>
  <c r="O88" i="1" s="1"/>
  <c r="Q88" i="1" s="1"/>
  <c r="S88" i="1" s="1"/>
  <c r="U88" i="1" s="1"/>
  <c r="W88" i="1" s="1"/>
  <c r="Y88" i="1" s="1"/>
  <c r="AA88" i="1" s="1"/>
  <c r="AC88" i="1" s="1"/>
  <c r="AE88" i="1" s="1"/>
  <c r="AG88" i="1" s="1"/>
  <c r="H86" i="1"/>
  <c r="I86" i="1" s="1"/>
  <c r="K86" i="1" s="1"/>
  <c r="M86" i="1" s="1"/>
  <c r="O86" i="1" s="1"/>
  <c r="Q86" i="1" s="1"/>
  <c r="S86" i="1" s="1"/>
  <c r="U86" i="1" s="1"/>
  <c r="W86" i="1" s="1"/>
  <c r="Y86" i="1" s="1"/>
  <c r="AA86" i="1" s="1"/>
  <c r="AC86" i="1" s="1"/>
  <c r="AE86" i="1" s="1"/>
  <c r="AG86" i="1" s="1"/>
  <c r="H76" i="1"/>
  <c r="I76" i="1" s="1"/>
  <c r="K76" i="1" s="1"/>
  <c r="M76" i="1" s="1"/>
  <c r="O76" i="1" s="1"/>
  <c r="Q76" i="1" s="1"/>
  <c r="S76" i="1" s="1"/>
  <c r="U76" i="1" s="1"/>
  <c r="W76" i="1" s="1"/>
  <c r="Y76" i="1" s="1"/>
  <c r="AA76" i="1" s="1"/>
  <c r="AC76" i="1" s="1"/>
  <c r="AE76" i="1" s="1"/>
  <c r="AG76" i="1" s="1"/>
  <c r="I70" i="1"/>
  <c r="K70" i="1" s="1"/>
  <c r="M70" i="1" s="1"/>
  <c r="O70" i="1" s="1"/>
  <c r="Q70" i="1" s="1"/>
  <c r="S70" i="1" s="1"/>
  <c r="U70" i="1" s="1"/>
  <c r="W70" i="1" s="1"/>
  <c r="Y70" i="1" s="1"/>
  <c r="AA70" i="1" s="1"/>
  <c r="AC70" i="1" s="1"/>
  <c r="AE70" i="1" s="1"/>
  <c r="AG70" i="1" s="1"/>
  <c r="H66" i="1"/>
  <c r="I66" i="1" s="1"/>
  <c r="K66" i="1" s="1"/>
  <c r="M66" i="1" s="1"/>
  <c r="O66" i="1" s="1"/>
  <c r="Q66" i="1" s="1"/>
  <c r="S66" i="1" s="1"/>
  <c r="U66" i="1" s="1"/>
  <c r="W66" i="1" s="1"/>
  <c r="Y66" i="1" s="1"/>
  <c r="AA66" i="1" s="1"/>
  <c r="AC66" i="1" s="1"/>
  <c r="AE66" i="1" s="1"/>
  <c r="AG66" i="1" s="1"/>
  <c r="H62" i="1"/>
  <c r="I59" i="1"/>
  <c r="K59" i="1" s="1"/>
  <c r="M59" i="1" s="1"/>
  <c r="O59" i="1" s="1"/>
  <c r="Q59" i="1" s="1"/>
  <c r="S59" i="1" s="1"/>
  <c r="U59" i="1" s="1"/>
  <c r="W59" i="1" s="1"/>
  <c r="Y59" i="1" s="1"/>
  <c r="AA59" i="1" s="1"/>
  <c r="AC59" i="1" s="1"/>
  <c r="AE59" i="1" s="1"/>
  <c r="AG59" i="1" s="1"/>
  <c r="H50" i="1"/>
  <c r="I50" i="1" s="1"/>
  <c r="K50" i="1" s="1"/>
  <c r="M50" i="1" s="1"/>
  <c r="O50" i="1" s="1"/>
  <c r="Q50" i="1" s="1"/>
  <c r="S50" i="1" s="1"/>
  <c r="U50" i="1" s="1"/>
  <c r="W50" i="1" s="1"/>
  <c r="Y50" i="1" s="1"/>
  <c r="AA50" i="1" s="1"/>
  <c r="AC50" i="1" s="1"/>
  <c r="AE50" i="1" s="1"/>
  <c r="AG50" i="1" s="1"/>
  <c r="H29" i="1"/>
  <c r="AI66" i="1" l="1"/>
  <c r="AK66" i="1" s="1"/>
  <c r="AM66" i="1" s="1"/>
  <c r="AI88" i="1"/>
  <c r="AK88" i="1" s="1"/>
  <c r="AM88" i="1" s="1"/>
  <c r="AI121" i="1"/>
  <c r="AK121" i="1" s="1"/>
  <c r="AM121" i="1" s="1"/>
  <c r="AI122" i="1"/>
  <c r="AK122" i="1" s="1"/>
  <c r="AM122" i="1" s="1"/>
  <c r="AI127" i="1"/>
  <c r="AK127" i="1" s="1"/>
  <c r="AM127" i="1" s="1"/>
  <c r="AI50" i="1"/>
  <c r="AK50" i="1" s="1"/>
  <c r="AM50" i="1" s="1"/>
  <c r="AI70" i="1"/>
  <c r="AK70" i="1" s="1"/>
  <c r="AM70" i="1" s="1"/>
  <c r="AI86" i="1"/>
  <c r="AK86" i="1" s="1"/>
  <c r="AM86" i="1" s="1"/>
  <c r="AI116" i="1"/>
  <c r="AK116" i="1" s="1"/>
  <c r="AM116" i="1" s="1"/>
  <c r="AI120" i="1"/>
  <c r="AK120" i="1" s="1"/>
  <c r="AM120" i="1" s="1"/>
  <c r="AI113" i="1"/>
  <c r="AK113" i="1" s="1"/>
  <c r="AM113" i="1" s="1"/>
  <c r="AI125" i="1"/>
  <c r="AK125" i="1" s="1"/>
  <c r="AM125" i="1" s="1"/>
  <c r="AI59" i="1"/>
  <c r="AK59" i="1" s="1"/>
  <c r="AM59" i="1" s="1"/>
  <c r="AI76" i="1"/>
  <c r="AK76" i="1" s="1"/>
  <c r="AM76" i="1" s="1"/>
  <c r="AI115" i="1"/>
  <c r="AK115" i="1" s="1"/>
  <c r="AM115" i="1" s="1"/>
  <c r="AI112" i="1"/>
  <c r="AK112" i="1" s="1"/>
  <c r="AM112" i="1" s="1"/>
  <c r="AI117" i="1"/>
  <c r="AK117" i="1" s="1"/>
  <c r="AM117" i="1" s="1"/>
  <c r="AB134" i="1"/>
  <c r="AB629" i="1" s="1"/>
  <c r="AK144" i="1"/>
  <c r="AA134" i="1"/>
  <c r="H28" i="1"/>
  <c r="I28" i="1" s="1"/>
  <c r="K28" i="1" s="1"/>
  <c r="M28" i="1" s="1"/>
  <c r="O28" i="1" s="1"/>
  <c r="Q28" i="1" s="1"/>
  <c r="S28" i="1" s="1"/>
  <c r="U28" i="1" s="1"/>
  <c r="W28" i="1" s="1"/>
  <c r="Y28" i="1" s="1"/>
  <c r="AA28" i="1" s="1"/>
  <c r="AC28" i="1" s="1"/>
  <c r="AE28" i="1" s="1"/>
  <c r="AG28" i="1" s="1"/>
  <c r="H61" i="1"/>
  <c r="H110" i="1"/>
  <c r="I110" i="1" s="1"/>
  <c r="K110" i="1" s="1"/>
  <c r="M110" i="1" s="1"/>
  <c r="O110" i="1" s="1"/>
  <c r="Q110" i="1" s="1"/>
  <c r="S110" i="1" s="1"/>
  <c r="U110" i="1" s="1"/>
  <c r="W110" i="1" s="1"/>
  <c r="Y110" i="1" s="1"/>
  <c r="AA110" i="1" s="1"/>
  <c r="AC110" i="1" s="1"/>
  <c r="AE110" i="1" s="1"/>
  <c r="AG110" i="1" s="1"/>
  <c r="I62" i="1"/>
  <c r="K62" i="1" s="1"/>
  <c r="M62" i="1" s="1"/>
  <c r="O62" i="1" s="1"/>
  <c r="Q62" i="1" s="1"/>
  <c r="S62" i="1" s="1"/>
  <c r="U62" i="1" s="1"/>
  <c r="W62" i="1" s="1"/>
  <c r="Y62" i="1" s="1"/>
  <c r="AA62" i="1" s="1"/>
  <c r="AC62" i="1" s="1"/>
  <c r="AE62" i="1" s="1"/>
  <c r="AG62" i="1" s="1"/>
  <c r="I29" i="1"/>
  <c r="K29" i="1" s="1"/>
  <c r="M29" i="1" s="1"/>
  <c r="O29" i="1" s="1"/>
  <c r="Q29" i="1" s="1"/>
  <c r="S29" i="1" s="1"/>
  <c r="U29" i="1" s="1"/>
  <c r="W29" i="1" s="1"/>
  <c r="Y29" i="1" s="1"/>
  <c r="AA29" i="1" s="1"/>
  <c r="AC29" i="1" s="1"/>
  <c r="AE29" i="1" s="1"/>
  <c r="AG29" i="1" s="1"/>
  <c r="I91" i="1"/>
  <c r="K91" i="1" s="1"/>
  <c r="M91" i="1" s="1"/>
  <c r="O91" i="1" s="1"/>
  <c r="Q91" i="1" s="1"/>
  <c r="S91" i="1" s="1"/>
  <c r="U91" i="1" s="1"/>
  <c r="W91" i="1" s="1"/>
  <c r="Y91" i="1" s="1"/>
  <c r="AA91" i="1" s="1"/>
  <c r="AC91" i="1" s="1"/>
  <c r="AE91" i="1" s="1"/>
  <c r="AG91" i="1" s="1"/>
  <c r="H90" i="1"/>
  <c r="I126" i="1"/>
  <c r="K126" i="1" s="1"/>
  <c r="M126" i="1" s="1"/>
  <c r="O126" i="1" s="1"/>
  <c r="Q126" i="1" s="1"/>
  <c r="S126" i="1" s="1"/>
  <c r="U126" i="1" s="1"/>
  <c r="W126" i="1" s="1"/>
  <c r="Y126" i="1" s="1"/>
  <c r="AA126" i="1" s="1"/>
  <c r="AC126" i="1" s="1"/>
  <c r="AE126" i="1" s="1"/>
  <c r="AG126" i="1" s="1"/>
  <c r="I111" i="1"/>
  <c r="K111" i="1" s="1"/>
  <c r="M111" i="1" s="1"/>
  <c r="O111" i="1" s="1"/>
  <c r="Q111" i="1" s="1"/>
  <c r="S111" i="1" s="1"/>
  <c r="U111" i="1" s="1"/>
  <c r="W111" i="1" s="1"/>
  <c r="Y111" i="1" s="1"/>
  <c r="AA111" i="1" s="1"/>
  <c r="AC111" i="1" s="1"/>
  <c r="AE111" i="1" s="1"/>
  <c r="AG111" i="1" s="1"/>
  <c r="AI111" i="1" l="1"/>
  <c r="AK111" i="1" s="1"/>
  <c r="AM111" i="1" s="1"/>
  <c r="AI29" i="1"/>
  <c r="AK29" i="1" s="1"/>
  <c r="AM29" i="1" s="1"/>
  <c r="AI110" i="1"/>
  <c r="AK110" i="1" s="1"/>
  <c r="AM110" i="1" s="1"/>
  <c r="AI28" i="1"/>
  <c r="AK28" i="1" s="1"/>
  <c r="AM28" i="1" s="1"/>
  <c r="AI126" i="1"/>
  <c r="AK126" i="1" s="1"/>
  <c r="AM126" i="1" s="1"/>
  <c r="AI91" i="1"/>
  <c r="AK91" i="1" s="1"/>
  <c r="AM91" i="1" s="1"/>
  <c r="AI62" i="1"/>
  <c r="AK62" i="1" s="1"/>
  <c r="AM62" i="1" s="1"/>
  <c r="AD134" i="1"/>
  <c r="AD629" i="1" s="1"/>
  <c r="AM144" i="1"/>
  <c r="AF134" i="1" s="1"/>
  <c r="AF629" i="1" s="1"/>
  <c r="AC134" i="1"/>
  <c r="I61" i="1"/>
  <c r="K61" i="1" s="1"/>
  <c r="M61" i="1" s="1"/>
  <c r="O61" i="1" s="1"/>
  <c r="Q61" i="1" s="1"/>
  <c r="S61" i="1" s="1"/>
  <c r="U61" i="1" s="1"/>
  <c r="W61" i="1" s="1"/>
  <c r="Y61" i="1" s="1"/>
  <c r="AA61" i="1" s="1"/>
  <c r="AC61" i="1" s="1"/>
  <c r="AE61" i="1" s="1"/>
  <c r="AG61" i="1" s="1"/>
  <c r="I90" i="1"/>
  <c r="K90" i="1" s="1"/>
  <c r="M90" i="1" s="1"/>
  <c r="O90" i="1" s="1"/>
  <c r="Q90" i="1" s="1"/>
  <c r="S90" i="1" s="1"/>
  <c r="U90" i="1" s="1"/>
  <c r="W90" i="1" s="1"/>
  <c r="Y90" i="1" s="1"/>
  <c r="AA90" i="1" s="1"/>
  <c r="AC90" i="1" s="1"/>
  <c r="AE90" i="1" s="1"/>
  <c r="AG90" i="1" s="1"/>
  <c r="H27" i="1"/>
  <c r="H629" i="1" s="1"/>
  <c r="D25" i="2"/>
  <c r="C25" i="2"/>
  <c r="C10" i="2"/>
  <c r="E12" i="2"/>
  <c r="C15" i="2"/>
  <c r="C12" i="2"/>
  <c r="C6" i="2"/>
  <c r="AE134" i="1" l="1"/>
  <c r="AG134" i="1" s="1"/>
  <c r="AI61" i="1"/>
  <c r="AK61" i="1" s="1"/>
  <c r="AM61" i="1" s="1"/>
  <c r="AI90" i="1"/>
  <c r="AK90" i="1" s="1"/>
  <c r="AM90" i="1" s="1"/>
  <c r="AI134" i="1"/>
  <c r="AK134" i="1" s="1"/>
  <c r="AM134" i="1" s="1"/>
  <c r="I27" i="1"/>
  <c r="K27" i="1" s="1"/>
  <c r="M27" i="1" s="1"/>
  <c r="O27" i="1" s="1"/>
  <c r="Q27" i="1" s="1"/>
  <c r="S27" i="1" s="1"/>
  <c r="U27" i="1" s="1"/>
  <c r="W27" i="1" s="1"/>
  <c r="Y27" i="1" s="1"/>
  <c r="AA27" i="1" s="1"/>
  <c r="AC27" i="1" s="1"/>
  <c r="AE27" i="1" s="1"/>
  <c r="AG27" i="1" s="1"/>
  <c r="I629" i="1"/>
  <c r="K629" i="1" s="1"/>
  <c r="M629" i="1" s="1"/>
  <c r="O629" i="1" s="1"/>
  <c r="Q629" i="1" s="1"/>
  <c r="S629" i="1" s="1"/>
  <c r="U629" i="1" s="1"/>
  <c r="W629" i="1" s="1"/>
  <c r="Y629" i="1" s="1"/>
  <c r="AA629" i="1" s="1"/>
  <c r="AC629" i="1" s="1"/>
  <c r="AE629" i="1" s="1"/>
  <c r="AG629" i="1" s="1"/>
  <c r="D16" i="2"/>
  <c r="C16" i="2"/>
  <c r="AI629" i="1" l="1"/>
  <c r="AK629" i="1" s="1"/>
  <c r="AM629" i="1" s="1"/>
  <c r="AI27" i="1"/>
  <c r="AK27" i="1" s="1"/>
  <c r="AM27" i="1" s="1"/>
</calcChain>
</file>

<file path=xl/sharedStrings.xml><?xml version="1.0" encoding="utf-8"?>
<sst xmlns="http://schemas.openxmlformats.org/spreadsheetml/2006/main" count="1325" uniqueCount="605">
  <si>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</si>
  <si>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</si>
  <si>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</si>
  <si>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</si>
  <si>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</si>
  <si>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</si>
  <si>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</si>
  <si>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</si>
  <si>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</si>
  <si>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</si>
  <si>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</si>
  <si>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</si>
  <si>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</si>
  <si>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</si>
  <si>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</si>
  <si>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</si>
  <si>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</si>
  <si>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</si>
  <si>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</si>
  <si>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</si>
  <si>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</si>
  <si>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</si>
  <si>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</si>
  <si>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</si>
  <si>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</si>
  <si>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</si>
  <si>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</si>
  <si>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</si>
  <si>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</si>
  <si>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</si>
  <si>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</si>
  <si>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</si>
  <si>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</si>
  <si>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</si>
  <si>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</si>
  <si>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</si>
  <si>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</si>
  <si>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</si>
  <si>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</si>
  <si>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</si>
  <si>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</si>
  <si>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</si>
  <si>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</si>
  <si>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</si>
  <si>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</si>
  <si>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</si>
  <si>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</si>
  <si>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</si>
  <si>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</si>
  <si>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</si>
  <si>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</si>
  <si>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</si>
  <si>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</si>
  <si>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</si>
  <si>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</si>
  <si>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</si>
  <si>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</si>
  <si>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</si>
  <si>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</si>
  <si>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</si>
  <si>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</si>
  <si>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</si>
  <si>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</si>
  <si>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</si>
  <si>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</si>
  <si>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</si>
  <si>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</si>
  <si>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</si>
  <si>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</si>
  <si>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</si>
  <si>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</si>
  <si>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</si>
  <si>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</si>
  <si>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</si>
  <si>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</si>
  <si>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</si>
  <si>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</si>
  <si>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</si>
  <si>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</si>
  <si>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</si>
  <si>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</si>
  <si>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</si>
  <si>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</si>
  <si>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</si>
  <si>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</si>
  <si>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</si>
  <si>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</si>
  <si>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</si>
  <si>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</si>
  <si>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</si>
  <si>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</si>
  <si>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</si>
  <si>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</si>
  <si>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</si>
  <si>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</si>
  <si>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</si>
  <si>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</si>
  <si>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</si>
  <si>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</si>
  <si>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</si>
  <si>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</si>
  <si>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</si>
  <si>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</si>
  <si>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</si>
  <si>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</si>
  <si>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</si>
  <si>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</si>
  <si>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</si>
  <si>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</si>
  <si>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</si>
  <si>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</si>
  <si>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</si>
  <si>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</si>
  <si>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</si>
  <si>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</si>
  <si>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</si>
  <si>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</si>
  <si>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</si>
  <si>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</si>
  <si>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</si>
  <si>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</si>
  <si>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</si>
  <si>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</si>
  <si>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</si>
  <si>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</si>
  <si>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</si>
  <si>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</si>
  <si>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</si>
  <si>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</si>
  <si>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</si>
  <si>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15 1 02 00000</t>
  </si>
  <si>
    <t>15 1 02 10220</t>
  </si>
  <si>
    <t>17 0 00  00000</t>
  </si>
  <si>
    <t>17 1 01 00000</t>
  </si>
  <si>
    <t>17 1 01 R0820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</si>
  <si>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</si>
  <si>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</si>
  <si>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</si>
  <si>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</si>
  <si>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</si>
  <si>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</si>
  <si>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</si>
  <si>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</si>
  <si>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</si>
  <si>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</si>
  <si>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</si>
  <si>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</si>
  <si>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</si>
  <si>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</si>
  <si>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</si>
  <si>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</si>
  <si>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</si>
  <si>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</si>
  <si>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</si>
  <si>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</si>
  <si>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</si>
  <si>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</si>
  <si>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</si>
  <si>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</si>
  <si>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</si>
  <si>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</si>
  <si>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</si>
  <si>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</si>
  <si>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</si>
  <si>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</si>
  <si>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</si>
  <si>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</si>
  <si>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</si>
  <si>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</si>
  <si>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</si>
  <si>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</si>
  <si>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</si>
  <si>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</si>
  <si>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</si>
  <si>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</si>
  <si>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</si>
  <si>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</si>
  <si>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</si>
  <si>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</si>
  <si>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</si>
  <si>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</si>
  <si>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</si>
  <si>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</si>
  <si>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</si>
  <si>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</si>
  <si>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</si>
  <si>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</si>
  <si>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</si>
  <si>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</si>
  <si>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</si>
  <si>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</si>
  <si>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</si>
  <si>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</si>
  <si>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</si>
  <si>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</si>
  <si>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</si>
  <si>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</si>
  <si>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</si>
  <si>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</si>
  <si>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</si>
  <si>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</si>
  <si>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</si>
  <si>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</si>
  <si>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</si>
  <si>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</si>
  <si>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</si>
  <si>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</si>
  <si>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</si>
  <si>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</si>
  <si>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</si>
  <si>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</si>
  <si>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</si>
  <si>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</si>
  <si>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</si>
  <si>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</si>
  <si>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</si>
  <si>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</si>
  <si>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</si>
  <si>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</si>
  <si>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</si>
  <si>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</si>
  <si>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</si>
  <si>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</si>
  <si>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</si>
  <si>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</si>
  <si>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</si>
  <si>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</si>
  <si>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</si>
  <si>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</si>
  <si>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</si>
  <si>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</si>
  <si>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</si>
  <si>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</si>
  <si>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</si>
  <si>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</si>
  <si>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</si>
  <si>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</si>
  <si>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</si>
  <si>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</si>
  <si>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</si>
  <si>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</si>
  <si>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</si>
  <si>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</si>
  <si>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</si>
  <si>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</si>
  <si>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</si>
  <si>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</si>
  <si>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</si>
  <si>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</si>
  <si>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</si>
  <si>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</si>
  <si>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</si>
  <si>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</si>
  <si>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</si>
  <si>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Субсидия на осуществление мероприятий по предупреждению дорожно-транспортного травматизма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</si>
  <si>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</si>
  <si>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</si>
  <si>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</si>
  <si>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</si>
  <si>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</si>
  <si>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</si>
  <si>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</si>
  <si>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</si>
  <si>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</si>
  <si>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</si>
  <si>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</si>
  <si>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</si>
  <si>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</si>
  <si>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</si>
  <si>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</si>
  <si>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</si>
  <si>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</si>
  <si>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</si>
  <si>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</si>
  <si>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</si>
  <si>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</si>
  <si>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</si>
  <si>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</si>
  <si>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</si>
  <si>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</si>
  <si>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</si>
  <si>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</si>
  <si>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</si>
  <si>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</si>
  <si>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</si>
  <si>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</si>
  <si>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</si>
  <si>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</si>
  <si>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</si>
  <si>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</si>
  <si>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</si>
  <si>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</si>
  <si>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</si>
  <si>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</si>
  <si>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</si>
  <si>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</si>
  <si>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</si>
  <si>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</si>
  <si>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</si>
  <si>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</si>
  <si>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</si>
  <si>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</si>
  <si>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</si>
  <si>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</si>
  <si>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</si>
  <si>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</si>
  <si>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</si>
  <si>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</si>
  <si>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</si>
  <si>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</si>
  <si>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</si>
  <si>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</si>
  <si>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</si>
  <si>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</si>
  <si>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</si>
  <si>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</si>
  <si>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</si>
  <si>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</si>
  <si>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</si>
  <si>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</si>
  <si>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</si>
  <si>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</si>
  <si>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</si>
  <si>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</si>
  <si>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</si>
  <si>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</si>
  <si>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</si>
  <si>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</si>
  <si>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10 1 05 00000</t>
  </si>
  <si>
    <t>Мероприятия по пожарной безопасности</t>
  </si>
  <si>
    <t>10 1 05 10190</t>
  </si>
  <si>
    <t>200</t>
  </si>
  <si>
    <t>04 1 18 00000</t>
  </si>
  <si>
    <t>04 1 19 00000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</si>
  <si>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</si>
  <si>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</si>
  <si>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</si>
  <si>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</si>
  <si>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</si>
  <si>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</si>
  <si>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</si>
  <si>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</si>
  <si>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</si>
  <si>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</si>
  <si>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</si>
  <si>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</si>
  <si>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</si>
  <si>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74 2 00 10500</t>
  </si>
  <si>
    <t>Федеральный проект "Безопасность дорожного движения"</t>
  </si>
  <si>
    <t>01 1 R3 00000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</si>
  <si>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</si>
  <si>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</si>
  <si>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</si>
  <si>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</si>
  <si>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</si>
  <si>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</si>
  <si>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</si>
  <si>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</si>
  <si>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</si>
  <si>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</si>
  <si>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</si>
  <si>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</si>
  <si>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</si>
  <si>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</si>
  <si>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</si>
  <si>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</si>
  <si>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</si>
  <si>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</si>
  <si>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</si>
  <si>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</si>
  <si>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</si>
  <si>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</si>
  <si>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</si>
  <si>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</si>
  <si>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</si>
  <si>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</si>
  <si>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</si>
  <si>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</si>
  <si>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</si>
  <si>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</si>
  <si>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</si>
  <si>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</si>
  <si>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</si>
  <si>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</si>
  <si>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</si>
  <si>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</si>
  <si>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</si>
  <si>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</si>
  <si>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</si>
  <si>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</si>
  <si>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</si>
  <si>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</si>
  <si>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</si>
  <si>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</si>
  <si>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</si>
  <si>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</si>
  <si>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Утверждено на 2022 год</t>
  </si>
  <si>
    <t>Изменения +,-</t>
  </si>
  <si>
    <t>04 1 19 S1100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</si>
  <si>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</si>
  <si>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</si>
  <si>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</si>
  <si>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</si>
  <si>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"Строительство многофункциональной спортивно-игровой площадки с зоной уличных тренажеров и воркаута в хуторе Песчаном"</t>
  </si>
  <si>
    <t>Субсидия на 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</si>
  <si>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</si>
  <si>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01 1 01 10290</t>
  </si>
  <si>
    <t>Осуществление муниципальными учреждениями капитального ремонта</t>
  </si>
  <si>
    <t>01 1 01 09020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</si>
  <si>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</si>
  <si>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</si>
  <si>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</si>
  <si>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</si>
  <si>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</si>
  <si>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</si>
  <si>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</si>
  <si>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</si>
  <si>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</si>
  <si>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11 1 05 S0640</t>
  </si>
  <si>
    <t>Проведение углубленного медицинского осмотра занимающихся на отделениях по видам спорта</t>
  </si>
  <si>
    <t>09 1 01 10540</t>
  </si>
  <si>
    <t>классификации расходов бюджетов на 2022 год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</si>
  <si>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</si>
  <si>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</si>
  <si>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</si>
  <si>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72 2 00 69190</t>
  </si>
  <si>
    <t>72 2 00 69200</t>
  </si>
  <si>
    <t>72 2 00 69180</t>
  </si>
  <si>
    <t>72 2 00 69170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</si>
  <si>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</si>
  <si>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</si>
  <si>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17 1 02 69120</t>
  </si>
  <si>
    <t>17 1 01 69160</t>
  </si>
  <si>
    <t>17 1 02 69100</t>
  </si>
  <si>
    <t>17 1 02 69140</t>
  </si>
  <si>
    <t>17 1 02 69130</t>
  </si>
  <si>
    <t>17 1 02 69110</t>
  </si>
  <si>
    <t>04 1 21 00000</t>
  </si>
  <si>
    <t>04 1 21 S2880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</si>
  <si>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</si>
  <si>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</si>
  <si>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</si>
  <si>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</si>
  <si>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</si>
  <si>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</si>
  <si>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</si>
  <si>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</si>
  <si>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</si>
  <si>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</si>
  <si>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Уточнено на 2022 год</t>
  </si>
  <si>
    <t>к решению Совета муниципального</t>
  </si>
  <si>
    <t>образования Тбилисский район</t>
  </si>
  <si>
    <t>».</t>
  </si>
  <si>
    <t>решением Совета муниципального</t>
  </si>
  <si>
    <t xml:space="preserve">образования Тбилисский район   </t>
  </si>
  <si>
    <t>Расходы на обеспечение прочих обязательств органов местного самоуправления</t>
  </si>
  <si>
    <t>72 5 00 10020</t>
  </si>
  <si>
    <t>04 1 30 10240</t>
  </si>
  <si>
    <t>04 1 30 00000</t>
  </si>
  <si>
    <t>Реализация мероприятий федерального проекта "Современная школа"</t>
  </si>
  <si>
    <t>04 1 Е1 00000</t>
  </si>
  <si>
    <t>04 1 Е1 S5200</t>
  </si>
  <si>
    <t>04 1 04 10300</t>
  </si>
  <si>
    <t>04 1 18 10350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</si>
  <si>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</si>
  <si>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</si>
  <si>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>300</t>
  </si>
  <si>
    <t xml:space="preserve"> «Приложение 13</t>
  </si>
  <si>
    <t>Утверждено</t>
  </si>
  <si>
    <t>от 29 декабря 2021 г. № 121</t>
  </si>
  <si>
    <t>"Строительство, реконструкция, 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Тбилисский район"</t>
  </si>
  <si>
    <t>Капитальный ремонт, ремонт и содержание автомобильных дорог общего пользования, проходящих вне населенных пунктов</t>
  </si>
  <si>
    <t>04 1 32 00000</t>
  </si>
  <si>
    <t>04 1 32 10550</t>
  </si>
  <si>
    <t>"Строительство водопроводных сетей"</t>
  </si>
  <si>
    <t>04 1 31 00000</t>
  </si>
  <si>
    <t>04 1 31 10240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</si>
  <si>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</si>
  <si>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13 1 04 10240</t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</si>
  <si>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</si>
  <si>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</si>
  <si>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</si>
  <si>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</si>
  <si>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</si>
  <si>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"Благоустройство территории "Сквер по ул. Красной, 24 А в ст. Тбилисской Краснодарского края"</t>
  </si>
  <si>
    <t>Мероприятия в области благоустройства</t>
  </si>
  <si>
    <t>04 1 25 00000</t>
  </si>
  <si>
    <t>04 1 25 10250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</si>
  <si>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</si>
  <si>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01 1 01 62980</t>
  </si>
  <si>
    <t xml:space="preserve"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 </t>
  </si>
  <si>
    <t xml:space="preserve">Мероприятие по приобретению новогодних подарков </t>
  </si>
  <si>
    <t>03 1 02 00000</t>
  </si>
  <si>
    <t>03 1 02 10280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</si>
  <si>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</si>
  <si>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</si>
  <si>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 L5190</t>
  </si>
  <si>
    <t xml:space="preserve">Межбюджетные трансферты на поддержку мер по обеспечению  сбалансированности местных бюджетов </t>
  </si>
  <si>
    <t>74 4 00 00000</t>
  </si>
  <si>
    <t>500</t>
  </si>
  <si>
    <t>«Утверждение генеральных планов, правил землепользования и застройки»</t>
  </si>
  <si>
    <t>Мероприятия по утверждению генеральных планов, правил землепользования и застройки</t>
  </si>
  <si>
    <t>04 1 14 00000</t>
  </si>
  <si>
    <t>04 1 14 10460</t>
  </si>
  <si>
    <t>Мероприятия в области физической культуры</t>
  </si>
  <si>
    <t>04 1 21 10340</t>
  </si>
  <si>
    <t>от _____________  № ____</t>
  </si>
  <si>
    <t xml:space="preserve">Поддержка мер по обеспечению сбалансированности  местных бюджетов </t>
  </si>
  <si>
    <t>74 4 00 10560</t>
  </si>
  <si>
    <t>04 1 29 10290</t>
  </si>
  <si>
    <t>04 1 03 00000</t>
  </si>
  <si>
    <t>04 1 03 10270</t>
  </si>
  <si>
    <t>"Строительство сети газораспределения х.Веревкин Тбилисского района Краснодарского края, 2 этап строительства. Распределительный газопровод высокого давления.  Распределительные газопроводы низкого давления"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</si>
  <si>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</si>
  <si>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13 1 05 00000</t>
  </si>
  <si>
    <t>13 1 05 S0620</t>
  </si>
  <si>
    <t>Организация газоснабжения населения (поселений)</t>
  </si>
  <si>
    <t>Мероприятия в области временного хранения твердых бытовых отходов</t>
  </si>
  <si>
    <t>Организация мероприятий по обращению с твердыми бытовыми отходами</t>
  </si>
  <si>
    <t>77 0 00 00000</t>
  </si>
  <si>
    <t>77 1 00 00000</t>
  </si>
  <si>
    <t>77 1 00 10240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</si>
  <si>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</si>
  <si>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Мероприятия в области здравоохранения</t>
  </si>
  <si>
    <t>04 1 27 00000</t>
  </si>
  <si>
    <t>04 1 27 10330</t>
  </si>
  <si>
    <t>"Технологическое присоединение объекта электропотребления "Спортивный комплекс с плавательным бассейном, расположенный по адресу: 352360, Российская Федерация, Краснодарский край, р-н Тбилисский, ст. тбилисская, ул. Октябрьская, д.2, корп. Е"</t>
  </si>
  <si>
    <t>04 1 33 00000</t>
  </si>
  <si>
    <t>04 1 33 10340</t>
  </si>
  <si>
    <t>Строительство многофункциональных спортивно- игровых площадок</t>
  </si>
  <si>
    <t>04 1 24 10350</t>
  </si>
  <si>
    <t>04 1 24  S1100</t>
  </si>
  <si>
    <t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образовательных организаций»)</t>
  </si>
  <si>
    <t>Предоставление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образовательных организаций»)</t>
  </si>
  <si>
    <t>01 1 02 S3380</t>
  </si>
  <si>
    <t>"Повышение безопасности дорожного движения в муниципальном образовании Тбилисский район"</t>
  </si>
  <si>
    <t>Мероприятия по повышению безопасности дорожного движения</t>
  </si>
  <si>
    <t>10 1 06 00000</t>
  </si>
  <si>
    <t>10 1 06 10260</t>
  </si>
  <si>
    <t xml:space="preserve">Мероприятия по предоставлению субсидий муниципальным унитарным предприятиям </t>
  </si>
  <si>
    <t>15 1 04 00000</t>
  </si>
  <si>
    <t>15 1 04 10090</t>
  </si>
  <si>
    <t>800</t>
  </si>
  <si>
    <t>13 1 06 00000</t>
  </si>
  <si>
    <t>13 1 06 10090</t>
  </si>
  <si>
    <t>"Субсидии в целях возмещения  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услуг"</t>
  </si>
  <si>
    <t xml:space="preserve">Мероприятия по организации водоснабжения населения </t>
  </si>
  <si>
    <t>76 2 00 00000</t>
  </si>
  <si>
    <t>76 2 00 10240</t>
  </si>
  <si>
    <t>"Газификация хут.Екатеринославского Марьинского сельского поселения Тбилисского района"</t>
  </si>
  <si>
    <t>13 1 07 00000</t>
  </si>
  <si>
    <t>13 1 07 10240</t>
  </si>
  <si>
    <t xml:space="preserve">Мероприятия в области благоустройства </t>
  </si>
  <si>
    <t>04 1 34 00000</t>
  </si>
  <si>
    <t>04 1 34 10270</t>
  </si>
  <si>
    <t>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</si>
  <si>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</si>
  <si>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</si>
  <si>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</si>
  <si>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"Обеспечение пожарной безопасности в  муниципальном образовании Тбилисский район"</t>
  </si>
  <si>
    <t>10 1 04 S0250</t>
  </si>
  <si>
    <t>Расходы на участие в предупреждении чрезвычайных ситуаций в части развития систем видеонаблюдения (приобретение камер видеонаблюдения)</t>
  </si>
  <si>
    <t>Создание системы комплексного обеспечения безопасности жизнедеятельности</t>
  </si>
  <si>
    <t>10 1 04 10180</t>
  </si>
  <si>
    <t>10 1 04 00000</t>
  </si>
  <si>
    <t>09 1 01 09010</t>
  </si>
  <si>
    <t>Мероприятия в области  физической культуры</t>
  </si>
  <si>
    <t>09 1 01 10340</t>
  </si>
  <si>
    <t>04 1 24 00000</t>
  </si>
  <si>
    <t xml:space="preserve">"Строительство объекта: "Спортивный центр единоборств в ст. Тбилисской ул. Базарная д. 124 "И" </t>
  </si>
  <si>
    <t>"Благоустройство территории прилегающей к зданию МБУК "Тбилисский РДК"</t>
  </si>
  <si>
    <t>"Капитальный ремонт артезианских скважин"</t>
  </si>
  <si>
    <t>"Строительство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</si>
  <si>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"Текущий ремонт въездной стеллы, расположенной на автодороге "г. Краснодар - г.Кропоткин - граница Ставропольского края"</t>
  </si>
  <si>
    <t>13 1 04 00000</t>
  </si>
  <si>
    <t>"Приобретение подвижного состава"</t>
  </si>
  <si>
    <t>"Создание особо охраняемой территории местного значения"</t>
  </si>
  <si>
    <t>Мероприятия в области охраны окружающей среды</t>
  </si>
  <si>
    <t>04 1 35 00000</t>
  </si>
  <si>
    <t>04 1 35 10570</t>
  </si>
  <si>
    <t>Субсидии на 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</si>
  <si>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04 1 30 S0330</t>
  </si>
  <si>
    <t xml:space="preserve">"Создание системы комплексного обеспечения безопасности жизнедеятельности муниципального образования Тбилисский район"   </t>
  </si>
  <si>
    <t>Субсидия бюджетам муниципальных образований Краснодарского края в целях софинансирования расходных обязательств муниципальных образований по участию в предупреждении чрезвычайных ситуаций в части развития систем видеонаблюдения муниципальных образований (приобретение камер обзорного видеонаблюдения)</t>
  </si>
  <si>
    <t xml:space="preserve">Субсидии местным бюджетам на софинансирование расходных обязательств муниципальных образований Краснодарского края по организации водоснабжения населения </t>
  </si>
  <si>
    <t>А.А. Ерошенко</t>
  </si>
  <si>
    <t>04 1 G2 00000</t>
  </si>
  <si>
    <t>04 1 G2 52690</t>
  </si>
  <si>
    <t>Заместитель главы муниципального</t>
  </si>
  <si>
    <t>начальник финансового управления</t>
  </si>
  <si>
    <t>Н.А. Кривошеева</t>
  </si>
  <si>
    <t>"Реализация федерального проекта "Комплексная  система обращения с твердыми коммунальными отходами"</t>
  </si>
  <si>
    <t>(тыс. руб.)</t>
  </si>
  <si>
    <t>Уточнено             на 2022 год</t>
  </si>
  <si>
    <t>13 1 05 10490</t>
  </si>
  <si>
    <t>Мероприятия по газификации населения</t>
  </si>
  <si>
    <t>04 1 G2 10570</t>
  </si>
  <si>
    <t>Реализация регионального проекта "Патриотическое воспитание граждан Российской Федерации"</t>
  </si>
  <si>
    <t xml:space="preserve">Иные межбюджетные трансферты из бюджета Краснодарского края местному бюджету, в целях софинансирования расходных обязательств  по финансовому обеспечению мероприятий по обеспечению деятельности советников  директора по воспитанию и взаимодействию с детскими общественными объединениями в общеобразовательных организациях </t>
  </si>
  <si>
    <t>01 1 EB 00000</t>
  </si>
  <si>
    <t>01 1 EB 5179F</t>
  </si>
  <si>
    <t>Субсидии местным бюджетам на софинансирование расходных обязательств муниципальных образований Краснодарского края по участию в организации деятельности по накоплению (в том числе раздельному накоплению) и транспортированию твердых коммунальных отходов (приобретение контейнеров для раздельного накопления твердых коммунальных отходов)</t>
  </si>
  <si>
    <t xml:space="preserve"> Участие в организации деятельности по накоплению (в том числе раздельному накоплению) и транспортированию твердых коммунальных отходов (приобретение контейнеров для раздельного накопления твердых коммунальных отходов)</t>
  </si>
  <si>
    <t>Утверждено             на 2022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</si>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</sst>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361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2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/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2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9" xfId="0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 vertical="justify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justify"/>
    </xf>
    <xf numFmtId="49" fontId="13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2" xfId="0" applyBorder="1" applyAlignment="1"/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left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justify"/>
    </xf>
    <xf numFmtId="49" fontId="1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0" fillId="0" borderId="2" xfId="0" applyBorder="1" applyAlignment="1"/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1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justify"/>
    </xf>
    <xf numFmtId="0" fontId="0" fillId="0" borderId="0" xfId="0" applyAlignment="1">
      <alignment horizontal="left"/>
    </xf>
    <xf numFmtId="49" fontId="1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left" vertical="justify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49" fontId="1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/>
    </xf>
    <xf numFmtId="0" fontId="11" fillId="2" borderId="0" xfId="0" applyFont="1" applyFill="1" applyBorder="1" applyAlignment="1">
      <alignment horizontal="left" vertical="top" wrapText="1"/>
    </xf>
    <xf numFmtId="1" fontId="1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justify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5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justify"/>
    </xf>
    <xf numFmtId="0" fontId="0" fillId="0" borderId="0" xfId="0" applyAlignment="1">
      <alignment horizontal="left"/>
    </xf>
    <xf numFmtId="49" fontId="1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justify"/>
    </xf>
    <xf numFmtId="0" fontId="0" fillId="0" borderId="0" xfId="0" applyAlignment="1">
      <alignment horizontal="left"/>
    </xf>
    <xf numFmtId="49" fontId="13" fillId="0" borderId="0" xfId="0" applyNumberFormat="1" applyFont="1" applyAlignment="1">
      <alignment horizontal="left" vertical="center"/>
    </xf>
    <xf numFmtId="0" fontId="0" fillId="0" borderId="0" xfId="0" applyAlignment="1"/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justify"/>
    </xf>
    <xf numFmtId="0" fontId="0" fillId="0" borderId="0" xfId="0" applyAlignment="1">
      <alignment horizontal="left"/>
    </xf>
    <xf numFmtId="49" fontId="1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9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right"/>
    </xf>
    <xf numFmtId="0" fontId="0" fillId="0" borderId="9" xfId="0" applyBorder="1" applyAlignment="1"/>
    <xf numFmtId="0" fontId="5" fillId="0" borderId="0" xfId="0" applyFont="1" applyAlignment="1"/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0" xfId="0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10" xfId="0" applyFont="1" applyFill="1" applyBorder="1" applyAlignment="1"/>
    <xf numFmtId="0" fontId="0" fillId="0" borderId="11" xfId="0" applyBorder="1" applyAlignment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Q638"/>
  <sheetViews>
    <sheetView tabSelected="1" view="pageBreakPreview" topLeftCell="A405" zoomScale="70" zoomScaleNormal="100" zoomScaleSheetLayoutView="70" workbookViewId="0">
      <selection activeCell="AK407" sqref="AK407"/>
    </sheetView>
  </sheetViews>
  <sheetFormatPr defaultRowHeight="14.4" x14ac:dyDescent="0.3"/>
  <cols>
    <col min="1" max="1" width="3.88671875" customWidth="1"/>
    <col min="2" max="2" width="4.6640625" customWidth="1"/>
    <col min="3" max="3" width="5.88671875" customWidth="1"/>
    <col min="4" max="4" width="92.5546875" customWidth="1"/>
    <col min="5" max="5" width="25.88671875" customWidth="1"/>
    <col min="6" max="6" width="11.109375" customWidth="1"/>
    <col min="7" max="7" width="11.6640625" hidden="1" customWidth="1"/>
    <col min="8" max="8" width="19.88671875" hidden="1" customWidth="1"/>
    <col min="9" max="9" width="25.5546875" style="81" hidden="1" customWidth="1"/>
    <col min="10" max="10" width="20.109375" hidden="1" customWidth="1"/>
    <col min="11" max="11" width="18.33203125" hidden="1" customWidth="1"/>
    <col min="12" max="12" width="17.88671875" hidden="1" customWidth="1"/>
    <col min="13" max="13" width="20.109375" hidden="1" customWidth="1"/>
    <col min="14" max="14" width="19.6640625" hidden="1" customWidth="1"/>
    <col min="15" max="15" width="19.109375" hidden="1" customWidth="1"/>
    <col min="16" max="16" width="16.6640625" hidden="1" customWidth="1"/>
    <col min="17" max="17" width="19.88671875" hidden="1" customWidth="1"/>
    <col min="18" max="18" width="20.5546875" hidden="1" customWidth="1"/>
    <col min="19" max="19" width="18.6640625" hidden="1" customWidth="1"/>
    <col min="20" max="20" width="16" hidden="1" customWidth="1"/>
    <col min="21" max="21" width="25.44140625" hidden="1" customWidth="1"/>
    <col min="22" max="22" width="22.44140625" hidden="1" customWidth="1"/>
    <col min="23" max="23" width="22" hidden="1" customWidth="1"/>
    <col min="24" max="24" width="18.6640625" hidden="1" customWidth="1"/>
    <col min="25" max="25" width="22.5546875" hidden="1" customWidth="1"/>
    <col min="26" max="26" width="21.33203125" hidden="1" customWidth="1"/>
    <col min="27" max="27" width="25" hidden="1" customWidth="1"/>
    <col min="28" max="28" width="20.6640625" hidden="1" customWidth="1"/>
    <col min="29" max="29" width="21.5546875" hidden="1" customWidth="1"/>
    <col min="30" max="30" width="20.44140625" hidden="1" customWidth="1"/>
    <col min="31" max="31" width="23.44140625" hidden="1" customWidth="1"/>
    <col min="32" max="32" width="17.6640625" hidden="1" customWidth="1"/>
    <col min="33" max="33" width="22.6640625" hidden="1" customWidth="1"/>
    <col min="34" max="34" width="20.88671875" hidden="1" customWidth="1"/>
    <col min="35" max="35" width="23" hidden="1" customWidth="1"/>
    <col min="36" max="36" width="18.33203125" hidden="1" customWidth="1"/>
    <col min="37" max="37" width="20.109375" customWidth="1"/>
    <col min="38" max="38" width="19.6640625" customWidth="1"/>
    <col min="39" max="39" width="17.77734375" customWidth="1"/>
    <col min="41" max="41" width="30.77734375" customWidth="1"/>
    <col min="42" max="42" width="21.77734375" customWidth="1"/>
    <col min="43" max="43" width="19.109375" customWidth="1"/>
  </cols>
  <sheetData>
    <row r="2" spans="2:43" ht="22.8" x14ac:dyDescent="0.4">
      <c r="B2" s="12"/>
      <c r="C2" s="44"/>
      <c r="D2" s="44"/>
      <c r="E2" s="131"/>
      <c r="F2" s="159"/>
      <c r="G2" s="152"/>
      <c r="H2" s="152"/>
      <c r="I2" s="153"/>
      <c r="J2" s="154"/>
      <c r="K2" s="154"/>
      <c r="L2" s="149"/>
      <c r="M2" s="181"/>
      <c r="N2" s="182"/>
      <c r="O2" s="182"/>
      <c r="P2" s="183"/>
      <c r="Q2" s="210"/>
      <c r="R2" s="211"/>
      <c r="S2" s="211"/>
      <c r="T2" s="208"/>
      <c r="U2" s="239"/>
      <c r="V2" s="240"/>
      <c r="W2" s="240"/>
      <c r="X2" s="240"/>
      <c r="Y2" s="273"/>
      <c r="Z2" s="274"/>
      <c r="AA2" s="274"/>
      <c r="AB2" s="274"/>
      <c r="AC2" s="273"/>
      <c r="AD2" s="274"/>
      <c r="AE2" s="274"/>
      <c r="AF2" s="271"/>
      <c r="AG2" s="288"/>
      <c r="AH2" s="289"/>
      <c r="AI2" s="303"/>
      <c r="AJ2" s="304"/>
      <c r="AK2" s="312" t="s">
        <v>604</v>
      </c>
      <c r="AL2" s="313"/>
      <c r="AM2" s="313"/>
      <c r="AO2" s="303"/>
      <c r="AP2" s="304"/>
      <c r="AQ2" s="304"/>
    </row>
    <row r="3" spans="2:43" s="81" customFormat="1" ht="22.8" x14ac:dyDescent="0.4">
      <c r="B3" s="82"/>
      <c r="C3" s="44"/>
      <c r="D3" s="44"/>
      <c r="E3" s="131"/>
      <c r="F3" s="159"/>
      <c r="G3" s="258"/>
      <c r="H3" s="258"/>
      <c r="I3" s="259"/>
      <c r="J3" s="260"/>
      <c r="K3" s="260"/>
      <c r="L3" s="261"/>
      <c r="M3" s="259"/>
      <c r="N3" s="260"/>
      <c r="O3" s="260"/>
      <c r="P3" s="258"/>
      <c r="Q3" s="259"/>
      <c r="R3" s="260"/>
      <c r="S3" s="260"/>
      <c r="T3" s="258"/>
      <c r="U3" s="259"/>
      <c r="V3" s="260"/>
      <c r="W3" s="260"/>
      <c r="X3" s="260"/>
      <c r="Y3" s="273"/>
      <c r="Z3" s="274"/>
      <c r="AA3" s="274"/>
      <c r="AB3" s="274"/>
      <c r="AC3" s="273"/>
      <c r="AD3" s="274"/>
      <c r="AE3" s="274"/>
      <c r="AF3" s="271"/>
      <c r="AG3" s="288"/>
      <c r="AH3" s="289"/>
      <c r="AI3" s="303"/>
      <c r="AJ3" s="304"/>
      <c r="AK3" s="303"/>
      <c r="AL3" s="304"/>
      <c r="AM3" s="304"/>
      <c r="AO3" s="303"/>
      <c r="AP3" s="304"/>
      <c r="AQ3" s="304"/>
    </row>
    <row r="4" spans="2:43" s="81" customFormat="1" ht="22.8" x14ac:dyDescent="0.4">
      <c r="B4" s="82"/>
      <c r="C4" s="44"/>
      <c r="D4" s="44"/>
      <c r="E4" s="129"/>
      <c r="F4" s="129"/>
      <c r="G4" s="152"/>
      <c r="H4" s="152"/>
      <c r="I4" s="153"/>
      <c r="J4" s="153"/>
      <c r="K4" s="153"/>
      <c r="L4" s="149"/>
      <c r="M4" s="181"/>
      <c r="N4" s="181"/>
      <c r="O4" s="181"/>
      <c r="P4" s="184"/>
      <c r="Q4" s="210"/>
      <c r="R4" s="210"/>
      <c r="S4" s="210"/>
      <c r="T4" s="208"/>
      <c r="U4" s="239"/>
      <c r="V4" s="239"/>
      <c r="W4" s="239"/>
      <c r="X4" s="242"/>
      <c r="Y4" s="273"/>
      <c r="Z4" s="273"/>
      <c r="AA4" s="273"/>
      <c r="AB4" s="274"/>
      <c r="AC4" s="274"/>
      <c r="AD4" s="274"/>
      <c r="AE4" s="274"/>
      <c r="AF4" s="271"/>
      <c r="AG4" s="288"/>
      <c r="AH4" s="288"/>
      <c r="AI4" s="303"/>
      <c r="AJ4" s="303"/>
      <c r="AK4" s="312" t="s">
        <v>450</v>
      </c>
      <c r="AL4" s="312"/>
      <c r="AM4" s="312"/>
      <c r="AO4" s="303"/>
      <c r="AP4" s="303"/>
      <c r="AQ4" s="303"/>
    </row>
    <row r="5" spans="2:43" s="81" customFormat="1" ht="22.8" x14ac:dyDescent="0.4">
      <c r="B5" s="82"/>
      <c r="C5" s="44"/>
      <c r="D5" s="44"/>
      <c r="E5" s="129"/>
      <c r="F5" s="129"/>
      <c r="G5" s="129"/>
      <c r="H5" s="129"/>
      <c r="I5" s="155"/>
      <c r="J5" s="154"/>
      <c r="K5" s="154"/>
      <c r="L5" s="149"/>
      <c r="M5" s="185"/>
      <c r="N5" s="182"/>
      <c r="O5" s="182"/>
      <c r="P5" s="184"/>
      <c r="Q5" s="212"/>
      <c r="R5" s="211"/>
      <c r="S5" s="211"/>
      <c r="T5" s="208"/>
      <c r="U5" s="246"/>
      <c r="V5" s="240"/>
      <c r="W5" s="240"/>
      <c r="X5" s="242"/>
      <c r="Y5" s="277"/>
      <c r="Z5" s="274"/>
      <c r="AA5" s="274"/>
      <c r="AB5" s="274"/>
      <c r="AC5" s="274"/>
      <c r="AD5" s="274"/>
      <c r="AE5" s="274"/>
      <c r="AF5" s="271"/>
      <c r="AG5" s="290"/>
      <c r="AH5" s="289"/>
      <c r="AI5" s="298"/>
      <c r="AJ5" s="304"/>
      <c r="AK5" s="314" t="s">
        <v>451</v>
      </c>
      <c r="AL5" s="313"/>
      <c r="AM5" s="313"/>
      <c r="AO5" s="298"/>
      <c r="AP5" s="304"/>
      <c r="AQ5" s="304"/>
    </row>
    <row r="6" spans="2:43" ht="22.8" customHeight="1" x14ac:dyDescent="0.4">
      <c r="B6" s="12"/>
      <c r="C6" s="44"/>
      <c r="D6" s="44"/>
      <c r="E6" s="133"/>
      <c r="F6" s="134"/>
      <c r="G6" s="134"/>
      <c r="H6" s="134"/>
      <c r="I6" s="160"/>
      <c r="J6" s="149"/>
      <c r="K6" s="149"/>
      <c r="L6" s="149"/>
      <c r="M6" s="186"/>
      <c r="N6" s="184"/>
      <c r="O6" s="184"/>
      <c r="P6" s="184"/>
      <c r="Q6" s="213"/>
      <c r="R6" s="214"/>
      <c r="S6" s="214"/>
      <c r="T6" s="208"/>
      <c r="U6" s="243"/>
      <c r="V6" s="244"/>
      <c r="W6" s="244"/>
      <c r="X6" s="242"/>
      <c r="Y6" s="275"/>
      <c r="Z6" s="276"/>
      <c r="AA6" s="276"/>
      <c r="AB6" s="276"/>
      <c r="AC6" s="276"/>
      <c r="AD6" s="276"/>
      <c r="AE6" s="276"/>
      <c r="AF6" s="271"/>
      <c r="AG6" s="291"/>
      <c r="AH6" s="292"/>
      <c r="AI6" s="305"/>
      <c r="AJ6" s="306"/>
      <c r="AK6" s="315" t="s">
        <v>506</v>
      </c>
      <c r="AL6" s="316"/>
      <c r="AM6" s="316"/>
      <c r="AO6" s="305"/>
      <c r="AP6" s="306"/>
      <c r="AQ6" s="306"/>
    </row>
    <row r="7" spans="2:43" ht="22.8" x14ac:dyDescent="0.4">
      <c r="B7" s="12"/>
      <c r="C7" s="44"/>
      <c r="D7" s="44"/>
      <c r="E7" s="125"/>
      <c r="F7" s="134"/>
      <c r="G7" s="134"/>
      <c r="H7" s="134"/>
      <c r="I7" s="134"/>
      <c r="J7" s="152"/>
      <c r="K7" s="152"/>
      <c r="L7" s="152"/>
      <c r="M7" s="134"/>
      <c r="N7" s="183"/>
      <c r="O7" s="183"/>
      <c r="P7" s="134"/>
      <c r="Q7" s="134"/>
      <c r="R7" s="208"/>
      <c r="S7" s="208"/>
      <c r="T7" s="208"/>
      <c r="U7" s="134"/>
      <c r="V7" s="242"/>
      <c r="W7" s="242"/>
      <c r="X7" s="242"/>
      <c r="Y7" s="134"/>
      <c r="Z7" s="271"/>
      <c r="AA7" s="271"/>
      <c r="AB7" s="271"/>
      <c r="AC7" s="134"/>
      <c r="AD7" s="271"/>
      <c r="AE7" s="271"/>
      <c r="AF7" s="271"/>
      <c r="AG7" s="134"/>
      <c r="AH7" s="286"/>
      <c r="AI7" s="134"/>
      <c r="AJ7" s="308"/>
      <c r="AK7" s="134"/>
      <c r="AL7" s="81"/>
      <c r="AM7" s="81"/>
      <c r="AO7" s="134"/>
      <c r="AP7" s="308"/>
      <c r="AQ7" s="308"/>
    </row>
    <row r="8" spans="2:43" ht="22.8" x14ac:dyDescent="0.4">
      <c r="B8" s="12"/>
      <c r="C8" s="44"/>
      <c r="D8" s="44"/>
      <c r="E8" s="132"/>
      <c r="F8" s="135"/>
      <c r="G8" s="135"/>
      <c r="H8" s="135"/>
      <c r="I8" s="161"/>
      <c r="J8" s="156"/>
      <c r="K8" s="156"/>
      <c r="L8" s="149"/>
      <c r="M8" s="187"/>
      <c r="N8" s="188"/>
      <c r="O8" s="188"/>
      <c r="P8" s="184"/>
      <c r="Q8" s="215"/>
      <c r="R8" s="216"/>
      <c r="S8" s="216"/>
      <c r="T8" s="208"/>
      <c r="U8" s="250"/>
      <c r="V8" s="247"/>
      <c r="W8" s="247"/>
      <c r="X8" s="242"/>
      <c r="Y8" s="278"/>
      <c r="Z8" s="279"/>
      <c r="AA8" s="279"/>
      <c r="AB8" s="279"/>
      <c r="AC8" s="278"/>
      <c r="AD8" s="279"/>
      <c r="AE8" s="279"/>
      <c r="AF8" s="271"/>
      <c r="AG8" s="293"/>
      <c r="AH8" s="294"/>
      <c r="AI8" s="307"/>
      <c r="AJ8" s="299"/>
      <c r="AK8" s="317" t="s">
        <v>467</v>
      </c>
      <c r="AL8" s="318"/>
      <c r="AM8" s="318"/>
      <c r="AO8" s="307"/>
      <c r="AP8" s="299"/>
      <c r="AQ8" s="299"/>
    </row>
    <row r="9" spans="2:43" ht="18" customHeight="1" x14ac:dyDescent="0.4">
      <c r="B9" s="12"/>
      <c r="C9" s="44"/>
      <c r="D9" s="44"/>
      <c r="E9" s="126"/>
      <c r="F9" s="151"/>
      <c r="G9" s="152"/>
      <c r="H9" s="152"/>
      <c r="I9" s="152"/>
      <c r="J9" s="152"/>
      <c r="K9" s="152"/>
      <c r="L9" s="152"/>
      <c r="M9" s="183"/>
      <c r="N9" s="183"/>
      <c r="O9" s="183"/>
      <c r="P9" s="183"/>
      <c r="Q9" s="208"/>
      <c r="R9" s="208"/>
      <c r="S9" s="208"/>
      <c r="T9" s="208"/>
      <c r="U9" s="242"/>
      <c r="V9" s="242"/>
      <c r="W9" s="242"/>
      <c r="X9" s="242"/>
      <c r="Y9" s="271"/>
      <c r="Z9" s="271"/>
      <c r="AA9" s="271"/>
      <c r="AB9" s="271"/>
      <c r="AC9" s="270"/>
      <c r="AD9" s="270"/>
      <c r="AE9" s="270"/>
      <c r="AF9" s="271"/>
      <c r="AG9" s="286"/>
      <c r="AH9" s="286"/>
      <c r="AI9" s="308"/>
      <c r="AJ9" s="308"/>
      <c r="AK9" s="308"/>
      <c r="AL9" s="81"/>
      <c r="AM9" s="81"/>
      <c r="AO9" s="308"/>
      <c r="AP9" s="308"/>
      <c r="AQ9" s="308"/>
    </row>
    <row r="10" spans="2:43" s="81" customFormat="1" ht="18" customHeight="1" x14ac:dyDescent="0.4">
      <c r="B10" s="82"/>
      <c r="C10" s="44"/>
      <c r="D10" s="44"/>
      <c r="E10" s="127"/>
      <c r="F10" s="151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71"/>
      <c r="Z10" s="271"/>
      <c r="AA10" s="271"/>
      <c r="AB10" s="271"/>
      <c r="AC10" s="270"/>
      <c r="AD10" s="270"/>
      <c r="AE10" s="270"/>
      <c r="AF10" s="271"/>
      <c r="AG10" s="286"/>
      <c r="AH10" s="286"/>
      <c r="AI10" s="308"/>
      <c r="AJ10" s="308"/>
      <c r="AK10" s="308"/>
      <c r="AO10" s="308"/>
      <c r="AP10" s="308"/>
      <c r="AQ10" s="308"/>
    </row>
    <row r="11" spans="2:43" ht="26.25" customHeight="1" x14ac:dyDescent="0.4">
      <c r="B11" s="12"/>
      <c r="C11" s="44"/>
      <c r="D11" s="45"/>
      <c r="E11" s="129"/>
      <c r="F11" s="130"/>
      <c r="G11" s="130"/>
      <c r="H11" s="130"/>
      <c r="I11" s="155"/>
      <c r="J11" s="156"/>
      <c r="K11" s="156"/>
      <c r="L11" s="149"/>
      <c r="M11" s="185"/>
      <c r="N11" s="188"/>
      <c r="O11" s="188"/>
      <c r="P11" s="184"/>
      <c r="Q11" s="212"/>
      <c r="R11" s="216"/>
      <c r="S11" s="216"/>
      <c r="T11" s="88"/>
      <c r="U11" s="246"/>
      <c r="V11" s="247"/>
      <c r="W11" s="247"/>
      <c r="X11" s="242"/>
      <c r="Y11" s="277"/>
      <c r="Z11" s="279"/>
      <c r="AA11" s="279"/>
      <c r="AB11" s="279"/>
      <c r="AC11" s="277"/>
      <c r="AD11" s="274"/>
      <c r="AE11" s="274"/>
      <c r="AF11" s="271"/>
      <c r="AG11" s="290"/>
      <c r="AH11" s="294"/>
      <c r="AI11" s="298"/>
      <c r="AJ11" s="299"/>
      <c r="AK11" s="314" t="s">
        <v>468</v>
      </c>
      <c r="AL11" s="318"/>
      <c r="AM11" s="318"/>
      <c r="AO11" s="298"/>
      <c r="AP11" s="299"/>
      <c r="AQ11" s="299"/>
    </row>
    <row r="12" spans="2:43" ht="22.5" customHeight="1" x14ac:dyDescent="0.4">
      <c r="B12" s="12"/>
      <c r="C12" s="44"/>
      <c r="D12" s="45"/>
      <c r="E12" s="127"/>
      <c r="F12" s="128"/>
      <c r="G12" s="128"/>
      <c r="H12" s="128"/>
      <c r="I12" s="157"/>
      <c r="J12" s="158"/>
      <c r="K12" s="158"/>
      <c r="L12" s="149"/>
      <c r="M12" s="189"/>
      <c r="N12" s="190"/>
      <c r="O12" s="190"/>
      <c r="P12" s="184"/>
      <c r="Q12" s="217"/>
      <c r="R12" s="218"/>
      <c r="S12" s="218"/>
      <c r="T12" s="208"/>
      <c r="U12" s="248"/>
      <c r="V12" s="249"/>
      <c r="W12" s="249"/>
      <c r="X12" s="242"/>
      <c r="Y12" s="280"/>
      <c r="Z12" s="281"/>
      <c r="AA12" s="281"/>
      <c r="AB12" s="276"/>
      <c r="AC12" s="276"/>
      <c r="AD12" s="276"/>
      <c r="AE12" s="276"/>
      <c r="AF12" s="271"/>
      <c r="AG12" s="295"/>
      <c r="AH12" s="296"/>
      <c r="AI12" s="300"/>
      <c r="AJ12" s="301"/>
      <c r="AK12" s="319" t="s">
        <v>453</v>
      </c>
      <c r="AL12" s="320"/>
      <c r="AM12" s="320"/>
      <c r="AO12" s="300"/>
      <c r="AP12" s="301"/>
      <c r="AQ12" s="301"/>
    </row>
    <row r="13" spans="2:43" s="81" customFormat="1" ht="21" customHeight="1" x14ac:dyDescent="0.4">
      <c r="B13" s="82"/>
      <c r="C13" s="44"/>
      <c r="D13" s="45"/>
      <c r="E13" s="127"/>
      <c r="F13" s="162"/>
      <c r="G13" s="162"/>
      <c r="H13" s="162"/>
      <c r="I13" s="148"/>
      <c r="J13" s="148"/>
      <c r="K13" s="148"/>
      <c r="L13" s="149"/>
      <c r="M13" s="191"/>
      <c r="N13" s="191"/>
      <c r="O13" s="191"/>
      <c r="P13" s="184"/>
      <c r="Q13" s="219"/>
      <c r="R13" s="219"/>
      <c r="S13" s="219"/>
      <c r="T13" s="208"/>
      <c r="U13" s="245"/>
      <c r="V13" s="245"/>
      <c r="W13" s="245"/>
      <c r="X13" s="242"/>
      <c r="Y13" s="282"/>
      <c r="Z13" s="282"/>
      <c r="AA13" s="282"/>
      <c r="AB13" s="276"/>
      <c r="AC13" s="276"/>
      <c r="AD13" s="276"/>
      <c r="AE13" s="276"/>
      <c r="AF13" s="271"/>
      <c r="AG13" s="287"/>
      <c r="AH13" s="287"/>
      <c r="AI13" s="302"/>
      <c r="AJ13" s="302"/>
      <c r="AK13" s="321" t="s">
        <v>454</v>
      </c>
      <c r="AL13" s="321"/>
      <c r="AM13" s="321"/>
      <c r="AO13" s="302"/>
      <c r="AP13" s="302"/>
      <c r="AQ13" s="302"/>
    </row>
    <row r="14" spans="2:43" s="81" customFormat="1" ht="26.25" customHeight="1" x14ac:dyDescent="0.4">
      <c r="B14" s="82"/>
      <c r="C14" s="44"/>
      <c r="D14" s="45"/>
      <c r="E14" s="127"/>
      <c r="F14" s="152"/>
      <c r="G14" s="152"/>
      <c r="H14" s="152"/>
      <c r="I14" s="148"/>
      <c r="J14" s="148"/>
      <c r="K14" s="148"/>
      <c r="L14" s="149"/>
      <c r="M14" s="191"/>
      <c r="N14" s="191"/>
      <c r="O14" s="191"/>
      <c r="P14" s="184"/>
      <c r="Q14" s="219"/>
      <c r="R14" s="219"/>
      <c r="S14" s="219"/>
      <c r="T14" s="208"/>
      <c r="U14" s="245"/>
      <c r="V14" s="245"/>
      <c r="W14" s="245"/>
      <c r="X14" s="242"/>
      <c r="Y14" s="282"/>
      <c r="Z14" s="282"/>
      <c r="AA14" s="282"/>
      <c r="AB14" s="276"/>
      <c r="AC14" s="276"/>
      <c r="AD14" s="276"/>
      <c r="AE14" s="276"/>
      <c r="AF14" s="271"/>
      <c r="AG14" s="287"/>
      <c r="AH14" s="287"/>
      <c r="AI14" s="302"/>
      <c r="AJ14" s="302"/>
      <c r="AK14" s="321" t="s">
        <v>469</v>
      </c>
      <c r="AL14" s="321"/>
      <c r="AM14" s="321"/>
      <c r="AO14" s="302"/>
      <c r="AP14" s="302"/>
      <c r="AQ14" s="302"/>
    </row>
    <row r="15" spans="2:43" s="81" customFormat="1" ht="26.25" customHeight="1" x14ac:dyDescent="0.4">
      <c r="B15" s="82"/>
      <c r="C15" s="44"/>
      <c r="D15" s="267"/>
      <c r="E15" s="127"/>
      <c r="F15" s="262"/>
      <c r="G15" s="262"/>
      <c r="H15" s="262"/>
      <c r="I15" s="267"/>
      <c r="J15" s="267"/>
      <c r="K15" s="267"/>
      <c r="L15" s="266"/>
      <c r="M15" s="267"/>
      <c r="N15" s="267"/>
      <c r="O15" s="267"/>
      <c r="P15" s="266"/>
      <c r="Q15" s="267"/>
      <c r="R15" s="267"/>
      <c r="S15" s="267"/>
      <c r="T15" s="262"/>
      <c r="U15" s="267"/>
      <c r="V15" s="267"/>
      <c r="W15" s="267"/>
      <c r="X15" s="262"/>
      <c r="Y15" s="267"/>
      <c r="Z15" s="267"/>
      <c r="AA15" s="267"/>
      <c r="AB15" s="266"/>
      <c r="AC15" s="266"/>
      <c r="AD15" s="266"/>
      <c r="AE15" s="266"/>
    </row>
    <row r="16" spans="2:43" s="81" customFormat="1" ht="28.5" customHeight="1" x14ac:dyDescent="0.4">
      <c r="B16" s="82"/>
      <c r="C16" s="44"/>
      <c r="D16" s="45"/>
      <c r="E16" s="123"/>
      <c r="F16" s="123"/>
      <c r="G16" s="122"/>
      <c r="M16" s="126"/>
      <c r="N16" s="122"/>
      <c r="O16" s="122"/>
      <c r="P16" s="122"/>
      <c r="Q16" s="122"/>
      <c r="R16" s="122"/>
      <c r="AC16" s="242"/>
      <c r="AD16" s="242"/>
      <c r="AE16" s="242"/>
    </row>
    <row r="17" spans="2:39" ht="23.4" customHeight="1" x14ac:dyDescent="0.4">
      <c r="B17" s="12"/>
      <c r="C17" s="322" t="s">
        <v>307</v>
      </c>
      <c r="D17" s="322"/>
      <c r="E17" s="322"/>
      <c r="F17" s="322"/>
      <c r="G17" s="322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324"/>
      <c r="AK17" s="324"/>
      <c r="AL17" s="324"/>
      <c r="AM17" s="324"/>
    </row>
    <row r="18" spans="2:39" ht="14.4" hidden="1" customHeight="1" x14ac:dyDescent="0.4">
      <c r="B18" s="12"/>
    </row>
    <row r="19" spans="2:39" ht="22.8" x14ac:dyDescent="0.4">
      <c r="B19" s="12"/>
      <c r="C19" s="325" t="s">
        <v>308</v>
      </c>
      <c r="D19" s="325"/>
      <c r="E19" s="325"/>
      <c r="F19" s="325"/>
      <c r="G19" s="325"/>
      <c r="H19" s="326"/>
      <c r="I19" s="326"/>
      <c r="J19" s="326"/>
      <c r="K19" s="326"/>
      <c r="L19" s="326"/>
      <c r="M19" s="326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4"/>
      <c r="AD19" s="324"/>
      <c r="AE19" s="324"/>
      <c r="AF19" s="324"/>
      <c r="AG19" s="324"/>
      <c r="AH19" s="324"/>
      <c r="AI19" s="324"/>
      <c r="AJ19" s="324"/>
      <c r="AK19" s="324"/>
      <c r="AL19" s="324"/>
      <c r="AM19" s="324"/>
    </row>
    <row r="20" spans="2:39" ht="22.8" x14ac:dyDescent="0.4">
      <c r="B20" s="12"/>
      <c r="C20" s="325" t="s">
        <v>390</v>
      </c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324"/>
      <c r="AB20" s="324"/>
      <c r="AC20" s="324"/>
      <c r="AD20" s="324"/>
      <c r="AE20" s="324"/>
      <c r="AF20" s="324"/>
      <c r="AG20" s="324"/>
      <c r="AH20" s="324"/>
      <c r="AI20" s="324"/>
      <c r="AJ20" s="324"/>
      <c r="AK20" s="324"/>
      <c r="AL20" s="324"/>
      <c r="AM20" s="324"/>
    </row>
    <row r="21" spans="2:39" ht="22.8" x14ac:dyDescent="0.4">
      <c r="B21" s="12"/>
      <c r="C21" s="327" t="s">
        <v>309</v>
      </c>
      <c r="D21" s="327"/>
      <c r="E21" s="327"/>
      <c r="F21" s="327"/>
      <c r="G21" s="327"/>
      <c r="H21" s="326"/>
      <c r="I21" s="326"/>
      <c r="J21" s="326"/>
      <c r="K21" s="326"/>
      <c r="L21" s="326"/>
      <c r="M21" s="326"/>
      <c r="N21" s="324"/>
      <c r="O21" s="324"/>
      <c r="P21" s="324"/>
      <c r="Q21" s="324"/>
      <c r="R21" s="324"/>
      <c r="S21" s="324"/>
      <c r="T21" s="324"/>
      <c r="U21" s="324"/>
      <c r="V21" s="324"/>
      <c r="W21" s="324"/>
      <c r="X21" s="324"/>
      <c r="Y21" s="324"/>
      <c r="Z21" s="324"/>
      <c r="AA21" s="324"/>
      <c r="AB21" s="324"/>
      <c r="AC21" s="324"/>
      <c r="AD21" s="324"/>
      <c r="AE21" s="324"/>
      <c r="AF21" s="324"/>
      <c r="AG21" s="324"/>
      <c r="AH21" s="324"/>
      <c r="AI21" s="324"/>
      <c r="AJ21" s="324"/>
      <c r="AK21" s="324"/>
      <c r="AL21" s="324"/>
      <c r="AM21" s="324"/>
    </row>
    <row r="22" spans="2:39" ht="22.8" x14ac:dyDescent="0.4">
      <c r="B22" s="12"/>
      <c r="C22" s="325" t="s">
        <v>421</v>
      </c>
      <c r="D22" s="325"/>
      <c r="E22" s="325"/>
      <c r="F22" s="325"/>
      <c r="G22" s="325"/>
      <c r="H22" s="326"/>
      <c r="I22" s="326"/>
      <c r="J22" s="326"/>
      <c r="K22" s="326"/>
      <c r="L22" s="326"/>
      <c r="M22" s="326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4"/>
      <c r="AE22" s="324"/>
      <c r="AF22" s="324"/>
      <c r="AG22" s="324"/>
      <c r="AH22" s="324"/>
      <c r="AI22" s="324"/>
      <c r="AJ22" s="324"/>
      <c r="AK22" s="324"/>
      <c r="AL22" s="324"/>
      <c r="AM22" s="324"/>
    </row>
    <row r="23" spans="2:39" ht="23.4" customHeight="1" x14ac:dyDescent="0.4">
      <c r="B23" s="12"/>
      <c r="C23" s="12"/>
      <c r="D23" s="11"/>
      <c r="E23" s="8"/>
      <c r="F23" s="8"/>
      <c r="G23" s="8"/>
    </row>
    <row r="24" spans="2:39" ht="18.75" customHeight="1" x14ac:dyDescent="0.45">
      <c r="B24" s="12"/>
      <c r="C24" s="12"/>
      <c r="D24" s="11"/>
      <c r="E24" s="12"/>
      <c r="F24" s="11"/>
      <c r="G24" s="11"/>
      <c r="H24" s="89"/>
      <c r="I24" s="342"/>
      <c r="J24" s="343"/>
      <c r="K24" s="343"/>
      <c r="M24" s="82"/>
      <c r="Q24" s="82"/>
      <c r="S24" s="193"/>
      <c r="U24" s="193"/>
      <c r="Y24" s="11"/>
      <c r="AA24" s="193"/>
      <c r="AG24" s="11"/>
      <c r="AI24" s="11"/>
      <c r="AK24" s="11"/>
      <c r="AM24" s="193" t="s">
        <v>592</v>
      </c>
    </row>
    <row r="25" spans="2:39" ht="52.2" customHeight="1" x14ac:dyDescent="0.4">
      <c r="B25" s="12"/>
      <c r="C25" s="6" t="s">
        <v>0</v>
      </c>
      <c r="D25" s="38" t="s">
        <v>1</v>
      </c>
      <c r="E25" s="38" t="s">
        <v>2</v>
      </c>
      <c r="F25" s="38" t="s">
        <v>3</v>
      </c>
      <c r="G25" s="38" t="s">
        <v>31</v>
      </c>
      <c r="H25" s="78" t="s">
        <v>397</v>
      </c>
      <c r="I25" s="107" t="s">
        <v>396</v>
      </c>
      <c r="J25" s="112" t="s">
        <v>397</v>
      </c>
      <c r="K25" s="6" t="s">
        <v>449</v>
      </c>
      <c r="L25" s="112" t="s">
        <v>397</v>
      </c>
      <c r="M25" s="6" t="s">
        <v>396</v>
      </c>
      <c r="N25" s="112" t="s">
        <v>397</v>
      </c>
      <c r="O25" s="6" t="s">
        <v>396</v>
      </c>
      <c r="P25" s="112" t="s">
        <v>397</v>
      </c>
      <c r="Q25" s="6" t="s">
        <v>449</v>
      </c>
      <c r="R25" s="112" t="s">
        <v>397</v>
      </c>
      <c r="S25" s="6" t="s">
        <v>396</v>
      </c>
      <c r="T25" s="112" t="s">
        <v>397</v>
      </c>
      <c r="U25" s="6" t="s">
        <v>396</v>
      </c>
      <c r="V25" s="112" t="s">
        <v>397</v>
      </c>
      <c r="W25" s="6" t="s">
        <v>449</v>
      </c>
      <c r="X25" s="112" t="s">
        <v>397</v>
      </c>
      <c r="Y25" s="6" t="s">
        <v>449</v>
      </c>
      <c r="Z25" s="112" t="s">
        <v>397</v>
      </c>
      <c r="AA25" s="6" t="s">
        <v>396</v>
      </c>
      <c r="AB25" s="112" t="s">
        <v>397</v>
      </c>
      <c r="AC25" s="6" t="s">
        <v>396</v>
      </c>
      <c r="AD25" s="112" t="s">
        <v>397</v>
      </c>
      <c r="AE25" s="6" t="s">
        <v>396</v>
      </c>
      <c r="AF25" s="112" t="s">
        <v>397</v>
      </c>
      <c r="AG25" s="6" t="s">
        <v>449</v>
      </c>
      <c r="AH25" s="112" t="s">
        <v>397</v>
      </c>
      <c r="AI25" s="6" t="s">
        <v>593</v>
      </c>
      <c r="AJ25" s="112" t="s">
        <v>397</v>
      </c>
      <c r="AK25" s="6" t="s">
        <v>603</v>
      </c>
      <c r="AL25" s="112" t="s">
        <v>397</v>
      </c>
      <c r="AM25" s="6" t="s">
        <v>593</v>
      </c>
    </row>
    <row r="26" spans="2:39" ht="21" x14ac:dyDescent="0.4">
      <c r="B26" s="12"/>
      <c r="C26" s="38">
        <v>1</v>
      </c>
      <c r="D26" s="38">
        <v>2</v>
      </c>
      <c r="E26" s="38">
        <v>3</v>
      </c>
      <c r="F26" s="38">
        <v>4</v>
      </c>
      <c r="G26" s="38"/>
      <c r="H26" s="84">
        <v>5</v>
      </c>
      <c r="I26" s="106">
        <v>5</v>
      </c>
      <c r="J26" s="111">
        <v>6</v>
      </c>
      <c r="K26" s="111">
        <v>5</v>
      </c>
      <c r="L26" s="136">
        <v>6</v>
      </c>
      <c r="M26" s="136">
        <v>7</v>
      </c>
      <c r="N26" s="150">
        <v>6</v>
      </c>
      <c r="O26" s="150">
        <v>5</v>
      </c>
      <c r="P26" s="175">
        <v>6</v>
      </c>
      <c r="Q26" s="175">
        <v>5</v>
      </c>
      <c r="R26" s="180">
        <v>6</v>
      </c>
      <c r="S26" s="180">
        <v>5</v>
      </c>
      <c r="T26" s="196">
        <v>6</v>
      </c>
      <c r="U26" s="196">
        <v>5</v>
      </c>
      <c r="V26" s="209">
        <v>6</v>
      </c>
      <c r="W26" s="209">
        <v>5</v>
      </c>
      <c r="X26" s="228">
        <v>6</v>
      </c>
      <c r="Y26" s="228">
        <v>5</v>
      </c>
      <c r="Z26" s="241">
        <v>6</v>
      </c>
      <c r="AA26" s="241">
        <v>5</v>
      </c>
      <c r="AB26" s="254">
        <v>6</v>
      </c>
      <c r="AC26" s="254">
        <v>5</v>
      </c>
      <c r="AD26" s="257">
        <v>6</v>
      </c>
      <c r="AE26" s="257">
        <v>5</v>
      </c>
      <c r="AF26" s="268">
        <v>6</v>
      </c>
      <c r="AG26" s="268">
        <v>5</v>
      </c>
      <c r="AH26" s="269">
        <v>6</v>
      </c>
      <c r="AI26" s="269">
        <v>5</v>
      </c>
      <c r="AJ26" s="297">
        <v>6</v>
      </c>
      <c r="AK26" s="297">
        <v>5</v>
      </c>
      <c r="AL26" s="309">
        <v>6</v>
      </c>
      <c r="AM26" s="309">
        <v>7</v>
      </c>
    </row>
    <row r="27" spans="2:39" ht="53.4" customHeight="1" x14ac:dyDescent="0.4">
      <c r="B27" s="12"/>
      <c r="C27" s="13">
        <v>1</v>
      </c>
      <c r="D27" s="9" t="s">
        <v>311</v>
      </c>
      <c r="E27" s="13" t="s">
        <v>4</v>
      </c>
      <c r="F27" s="13"/>
      <c r="G27" s="15"/>
      <c r="H27" s="79">
        <f>H28+H61+H90</f>
        <v>654521.30000000005</v>
      </c>
      <c r="I27" s="79">
        <f>H27</f>
        <v>654521.30000000005</v>
      </c>
      <c r="J27" s="104">
        <f>J28+J61+J90</f>
        <v>40650.000000000007</v>
      </c>
      <c r="K27" s="114">
        <f>J27+I27</f>
        <v>695171.3</v>
      </c>
      <c r="L27" s="104">
        <f>L28+L61+L90</f>
        <v>7009.0999999999985</v>
      </c>
      <c r="M27" s="114">
        <f>L27+K27</f>
        <v>702180.4</v>
      </c>
      <c r="N27" s="104">
        <f>N28+N61+N90</f>
        <v>16938.8</v>
      </c>
      <c r="O27" s="114">
        <f>N27+M27</f>
        <v>719119.20000000007</v>
      </c>
      <c r="P27" s="104">
        <f>P28+P61+P90</f>
        <v>1179.7</v>
      </c>
      <c r="Q27" s="114">
        <f>P27+O27</f>
        <v>720298.9</v>
      </c>
      <c r="R27" s="104">
        <f>R28+R61+R90</f>
        <v>42.3</v>
      </c>
      <c r="S27" s="114">
        <f>R27+Q27</f>
        <v>720341.20000000007</v>
      </c>
      <c r="T27" s="104">
        <f>T28+T61+T90</f>
        <v>18825.900000000001</v>
      </c>
      <c r="U27" s="114">
        <f>T27+S27</f>
        <v>739167.10000000009</v>
      </c>
      <c r="V27" s="104">
        <f>V28+V61+V90</f>
        <v>192.7</v>
      </c>
      <c r="W27" s="114">
        <f>V27+U27</f>
        <v>739359.8</v>
      </c>
      <c r="X27" s="104">
        <f>X28+X61+X90</f>
        <v>1149.8</v>
      </c>
      <c r="Y27" s="114">
        <f>X27+W27</f>
        <v>740509.60000000009</v>
      </c>
      <c r="Z27" s="104">
        <f>Z28+Z61+Z90</f>
        <v>11675.7</v>
      </c>
      <c r="AA27" s="114">
        <f>Z27+Y27</f>
        <v>752185.3</v>
      </c>
      <c r="AB27" s="104">
        <f>AB28+AB61+AB90</f>
        <v>9900</v>
      </c>
      <c r="AC27" s="114">
        <f>AB27+AA27</f>
        <v>762085.3</v>
      </c>
      <c r="AD27" s="104">
        <f>AD28+AD61+AD90</f>
        <v>766</v>
      </c>
      <c r="AE27" s="114">
        <f>AD27+AC27</f>
        <v>762851.3</v>
      </c>
      <c r="AF27" s="104">
        <f>AF28+AF61+AF90</f>
        <v>0</v>
      </c>
      <c r="AG27" s="114">
        <f>AF27+AE27</f>
        <v>762851.3</v>
      </c>
      <c r="AH27" s="104">
        <f>AH28+AH61+AH90</f>
        <v>36012.400000000001</v>
      </c>
      <c r="AI27" s="114">
        <f>AH27+AG27</f>
        <v>798863.70000000007</v>
      </c>
      <c r="AJ27" s="104">
        <f>AJ28+AJ61+AJ90</f>
        <v>-5894.5000000000018</v>
      </c>
      <c r="AK27" s="114">
        <f t="shared" ref="AK27:AK90" si="0">AJ27+AI27</f>
        <v>792969.20000000007</v>
      </c>
      <c r="AL27" s="104">
        <f>AL28+AL61+AL90</f>
        <v>232</v>
      </c>
      <c r="AM27" s="114">
        <f>AL27+AK27</f>
        <v>793201.20000000007</v>
      </c>
    </row>
    <row r="28" spans="2:39" ht="40.950000000000003" customHeight="1" x14ac:dyDescent="0.4">
      <c r="B28" s="12"/>
      <c r="C28" s="38"/>
      <c r="D28" s="36" t="s">
        <v>303</v>
      </c>
      <c r="E28" s="69" t="s">
        <v>5</v>
      </c>
      <c r="F28" s="69"/>
      <c r="G28" s="37"/>
      <c r="H28" s="55">
        <f>H29+H33+H35+H37+H40+H43+H47+H50+H54+H59</f>
        <v>593624.6</v>
      </c>
      <c r="I28" s="55">
        <f t="shared" ref="I28:I83" si="1">H28</f>
        <v>593624.6</v>
      </c>
      <c r="J28" s="102">
        <f>J29+J33+J35+J37+J40+J43+J47+J50+J54+J59</f>
        <v>-3318.1</v>
      </c>
      <c r="K28" s="114">
        <f t="shared" ref="K28:Q118" si="2">J28+I28</f>
        <v>590306.5</v>
      </c>
      <c r="L28" s="102">
        <f>L29+L33+L35+L37+L40+L43+L47+L50+L54+L59+L45</f>
        <v>7009.0999999999985</v>
      </c>
      <c r="M28" s="172">
        <f t="shared" si="2"/>
        <v>597315.6</v>
      </c>
      <c r="N28" s="102">
        <f>N29+N33+N35+N37+N40+N43+N47+N50+N54+N59+N45+N57</f>
        <v>12365.7</v>
      </c>
      <c r="O28" s="172">
        <f t="shared" si="2"/>
        <v>609681.29999999993</v>
      </c>
      <c r="P28" s="102">
        <f>P29+P33+P35+P37+P40+P43+P47+P50+P54+P59+P45+P57</f>
        <v>1179.7</v>
      </c>
      <c r="Q28" s="172">
        <f t="shared" si="2"/>
        <v>610860.99999999988</v>
      </c>
      <c r="R28" s="102">
        <f>R29+R33+R35+R37+R40+R43+R47+R50+R54+R59+R45+R57</f>
        <v>0</v>
      </c>
      <c r="S28" s="172">
        <f t="shared" ref="S28:U58" si="3">R28+Q28</f>
        <v>610860.99999999988</v>
      </c>
      <c r="T28" s="102">
        <f>T29+T33+T35+T37+T40+T43+T47+T50+T54+T59+T45+T57</f>
        <v>9680.5</v>
      </c>
      <c r="U28" s="172">
        <f t="shared" si="3"/>
        <v>620541.49999999988</v>
      </c>
      <c r="V28" s="102">
        <f>V29+V33+V35+V37+V40+V43+V47+V50+V54+V59+V45+V57</f>
        <v>0</v>
      </c>
      <c r="W28" s="172">
        <f t="shared" ref="W28:AC92" si="4">V28+U28</f>
        <v>620541.49999999988</v>
      </c>
      <c r="X28" s="102">
        <f>X29+X33+X35+X37+X40+X43+X47+X50+X54+X59+X45+X57</f>
        <v>1203.0999999999999</v>
      </c>
      <c r="Y28" s="172">
        <f t="shared" si="4"/>
        <v>621744.59999999986</v>
      </c>
      <c r="Z28" s="102">
        <f>Z29+Z33+Z35+Z37+Z40+Z43+Z47+Z50+Z54+Z59+Z45+Z57</f>
        <v>11675.7</v>
      </c>
      <c r="AA28" s="172">
        <f t="shared" si="4"/>
        <v>633420.29999999981</v>
      </c>
      <c r="AB28" s="102">
        <f>AB29+AB33+AB35+AB37+AB40+AB43+AB47+AB50+AB54+AB59+AB45+AB57</f>
        <v>9900</v>
      </c>
      <c r="AC28" s="172">
        <f t="shared" si="4"/>
        <v>643320.29999999981</v>
      </c>
      <c r="AD28" s="102">
        <f>AD29+AD33+AD35+AD37+AD40+AD43+AD47+AD50+AD54+AD59+AD45+AD57</f>
        <v>766</v>
      </c>
      <c r="AE28" s="172">
        <f t="shared" ref="AE28:AI91" si="5">AD28+AC28</f>
        <v>644086.29999999981</v>
      </c>
      <c r="AF28" s="102">
        <f>AF29+AF33+AF35+AF37+AF40+AF43+AF47+AF50+AF54+AF59+AF45+AF57</f>
        <v>0</v>
      </c>
      <c r="AG28" s="172">
        <f t="shared" si="5"/>
        <v>644086.29999999981</v>
      </c>
      <c r="AH28" s="102">
        <f>AH29+AH33+AH35+AH37+AH40+AH43+AH47+AH50+AH54+AH59+AH45+AH57</f>
        <v>36012.400000000001</v>
      </c>
      <c r="AI28" s="172">
        <f t="shared" si="5"/>
        <v>680098.69999999984</v>
      </c>
      <c r="AJ28" s="102">
        <f>AJ29+AJ33+AJ35+AJ37+AJ40+AJ43+AJ47+AJ50+AJ54+AJ59+AJ45+AJ57</f>
        <v>-5757.4000000000015</v>
      </c>
      <c r="AK28" s="172">
        <f t="shared" si="0"/>
        <v>674341.29999999981</v>
      </c>
      <c r="AL28" s="102">
        <f>AL29+AL33+AL35+AL37+AL40+AL43+AL47+AL50+AL54+AL59+AL45+AL57</f>
        <v>-130.5</v>
      </c>
      <c r="AM28" s="172">
        <f t="shared" ref="AM28:AM90" si="6">AL28+AK28</f>
        <v>674210.79999999981</v>
      </c>
    </row>
    <row r="29" spans="2:39" ht="48.6" customHeight="1" x14ac:dyDescent="0.4">
      <c r="B29" s="12"/>
      <c r="C29" s="7"/>
      <c r="D29" s="48" t="s">
        <v>80</v>
      </c>
      <c r="E29" s="69" t="s">
        <v>8</v>
      </c>
      <c r="F29" s="69"/>
      <c r="G29" s="37"/>
      <c r="H29" s="55">
        <f>H30+H31+H32</f>
        <v>183430.7</v>
      </c>
      <c r="I29" s="55">
        <f t="shared" si="1"/>
        <v>183430.7</v>
      </c>
      <c r="J29" s="102">
        <f>J30+J31+J32</f>
        <v>4506.6000000000004</v>
      </c>
      <c r="K29" s="114">
        <f t="shared" si="2"/>
        <v>187937.30000000002</v>
      </c>
      <c r="L29" s="102">
        <f>L30+L31+L32</f>
        <v>0</v>
      </c>
      <c r="M29" s="172">
        <f t="shared" si="2"/>
        <v>187937.30000000002</v>
      </c>
      <c r="N29" s="102">
        <f>N30+N31+N32</f>
        <v>6590.1</v>
      </c>
      <c r="O29" s="172">
        <f t="shared" si="2"/>
        <v>194527.40000000002</v>
      </c>
      <c r="P29" s="102">
        <f>P30+P31+P32</f>
        <v>0</v>
      </c>
      <c r="Q29" s="172">
        <f t="shared" si="2"/>
        <v>194527.40000000002</v>
      </c>
      <c r="R29" s="102">
        <f>R30+R31+R32</f>
        <v>2968.6</v>
      </c>
      <c r="S29" s="172">
        <f t="shared" si="3"/>
        <v>197496.00000000003</v>
      </c>
      <c r="T29" s="102">
        <f>T30+T31+T32</f>
        <v>0</v>
      </c>
      <c r="U29" s="172">
        <f t="shared" si="3"/>
        <v>197496.00000000003</v>
      </c>
      <c r="V29" s="102">
        <f>V30+V31+V32</f>
        <v>0</v>
      </c>
      <c r="W29" s="172">
        <f t="shared" si="4"/>
        <v>197496.00000000003</v>
      </c>
      <c r="X29" s="102">
        <f>X30+X31+X32</f>
        <v>0</v>
      </c>
      <c r="Y29" s="172">
        <f t="shared" si="4"/>
        <v>197496.00000000003</v>
      </c>
      <c r="Z29" s="102">
        <f>Z30+Z31+Z32</f>
        <v>0</v>
      </c>
      <c r="AA29" s="172">
        <f t="shared" si="4"/>
        <v>197496.00000000003</v>
      </c>
      <c r="AB29" s="102">
        <f>AB30+AB31+AB32</f>
        <v>0</v>
      </c>
      <c r="AC29" s="172">
        <f t="shared" si="4"/>
        <v>197496.00000000003</v>
      </c>
      <c r="AD29" s="102">
        <f>AD30+AD31+AD32</f>
        <v>-538</v>
      </c>
      <c r="AE29" s="172">
        <f t="shared" si="5"/>
        <v>196958.00000000003</v>
      </c>
      <c r="AF29" s="102">
        <f>AF30+AF31+AF32</f>
        <v>0</v>
      </c>
      <c r="AG29" s="172">
        <f t="shared" si="5"/>
        <v>196958.00000000003</v>
      </c>
      <c r="AH29" s="102">
        <f>AH30+AH31+AH32</f>
        <v>-3800</v>
      </c>
      <c r="AI29" s="172">
        <f t="shared" si="5"/>
        <v>193158.00000000003</v>
      </c>
      <c r="AJ29" s="102">
        <f>AJ30+AJ31+AJ32</f>
        <v>-1003.5</v>
      </c>
      <c r="AK29" s="172">
        <f t="shared" si="0"/>
        <v>192154.50000000003</v>
      </c>
      <c r="AL29" s="102">
        <f>AL30+AL31+AL32</f>
        <v>-130.5</v>
      </c>
      <c r="AM29" s="172">
        <f t="shared" si="6"/>
        <v>192024.00000000003</v>
      </c>
    </row>
    <row r="30" spans="2:39" ht="21" x14ac:dyDescent="0.4">
      <c r="B30" s="12"/>
      <c r="C30" s="328"/>
      <c r="D30" s="334" t="s">
        <v>6</v>
      </c>
      <c r="E30" s="337" t="s">
        <v>8</v>
      </c>
      <c r="F30" s="337">
        <v>600</v>
      </c>
      <c r="G30" s="37">
        <v>1</v>
      </c>
      <c r="H30" s="55">
        <v>62612.4</v>
      </c>
      <c r="I30" s="55">
        <f t="shared" si="1"/>
        <v>62612.4</v>
      </c>
      <c r="J30" s="102">
        <v>0</v>
      </c>
      <c r="K30" s="114">
        <f t="shared" si="2"/>
        <v>62612.4</v>
      </c>
      <c r="L30" s="102">
        <v>0</v>
      </c>
      <c r="M30" s="172">
        <f t="shared" si="2"/>
        <v>62612.4</v>
      </c>
      <c r="N30" s="102">
        <v>2870.3</v>
      </c>
      <c r="O30" s="172">
        <f t="shared" si="2"/>
        <v>65482.700000000004</v>
      </c>
      <c r="P30" s="102"/>
      <c r="Q30" s="172">
        <f t="shared" si="2"/>
        <v>65482.700000000004</v>
      </c>
      <c r="R30" s="102">
        <v>2968.6</v>
      </c>
      <c r="S30" s="172">
        <f t="shared" si="3"/>
        <v>68451.3</v>
      </c>
      <c r="T30" s="102"/>
      <c r="U30" s="172">
        <f t="shared" si="3"/>
        <v>68451.3</v>
      </c>
      <c r="V30" s="102"/>
      <c r="W30" s="172">
        <f t="shared" si="4"/>
        <v>68451.3</v>
      </c>
      <c r="X30" s="102"/>
      <c r="Y30" s="172">
        <f t="shared" si="4"/>
        <v>68451.3</v>
      </c>
      <c r="Z30" s="102"/>
      <c r="AA30" s="172">
        <f t="shared" si="4"/>
        <v>68451.3</v>
      </c>
      <c r="AB30" s="102"/>
      <c r="AC30" s="172">
        <f t="shared" si="4"/>
        <v>68451.3</v>
      </c>
      <c r="AD30" s="102"/>
      <c r="AE30" s="172">
        <f t="shared" si="5"/>
        <v>68451.3</v>
      </c>
      <c r="AF30" s="102"/>
      <c r="AG30" s="172">
        <f t="shared" si="5"/>
        <v>68451.3</v>
      </c>
      <c r="AH30" s="102">
        <v>-1200</v>
      </c>
      <c r="AI30" s="172">
        <f t="shared" si="5"/>
        <v>67251.3</v>
      </c>
      <c r="AJ30" s="102">
        <v>-650.4</v>
      </c>
      <c r="AK30" s="172">
        <f t="shared" si="0"/>
        <v>66600.900000000009</v>
      </c>
      <c r="AL30" s="102">
        <v>-130.5</v>
      </c>
      <c r="AM30" s="172">
        <f t="shared" si="6"/>
        <v>66470.400000000009</v>
      </c>
    </row>
    <row r="31" spans="2:39" ht="34.200000000000003" customHeight="1" x14ac:dyDescent="0.4">
      <c r="B31" s="12"/>
      <c r="C31" s="328"/>
      <c r="D31" s="335"/>
      <c r="E31" s="338"/>
      <c r="F31" s="338"/>
      <c r="G31" s="37">
        <v>2</v>
      </c>
      <c r="H31" s="55">
        <v>83047</v>
      </c>
      <c r="I31" s="55">
        <f t="shared" si="1"/>
        <v>83047</v>
      </c>
      <c r="J31" s="102">
        <v>0</v>
      </c>
      <c r="K31" s="114">
        <f t="shared" si="2"/>
        <v>83047</v>
      </c>
      <c r="L31" s="102">
        <v>0</v>
      </c>
      <c r="M31" s="172">
        <f t="shared" si="2"/>
        <v>83047</v>
      </c>
      <c r="N31" s="102">
        <v>3719.8</v>
      </c>
      <c r="O31" s="172">
        <f t="shared" si="2"/>
        <v>86766.8</v>
      </c>
      <c r="P31" s="102"/>
      <c r="Q31" s="172">
        <f t="shared" si="2"/>
        <v>86766.8</v>
      </c>
      <c r="R31" s="102"/>
      <c r="S31" s="172">
        <f t="shared" si="3"/>
        <v>86766.8</v>
      </c>
      <c r="T31" s="102"/>
      <c r="U31" s="172">
        <f t="shared" si="3"/>
        <v>86766.8</v>
      </c>
      <c r="V31" s="102"/>
      <c r="W31" s="172">
        <f t="shared" si="4"/>
        <v>86766.8</v>
      </c>
      <c r="X31" s="102"/>
      <c r="Y31" s="172">
        <f t="shared" si="4"/>
        <v>86766.8</v>
      </c>
      <c r="Z31" s="102"/>
      <c r="AA31" s="172">
        <f t="shared" si="4"/>
        <v>86766.8</v>
      </c>
      <c r="AB31" s="102"/>
      <c r="AC31" s="172">
        <f t="shared" si="4"/>
        <v>86766.8</v>
      </c>
      <c r="AD31" s="102"/>
      <c r="AE31" s="172">
        <f t="shared" si="5"/>
        <v>86766.8</v>
      </c>
      <c r="AF31" s="102"/>
      <c r="AG31" s="172">
        <f t="shared" si="5"/>
        <v>86766.8</v>
      </c>
      <c r="AH31" s="102"/>
      <c r="AI31" s="172">
        <f t="shared" si="5"/>
        <v>86766.8</v>
      </c>
      <c r="AJ31" s="102"/>
      <c r="AK31" s="172">
        <f t="shared" si="0"/>
        <v>86766.8</v>
      </c>
      <c r="AL31" s="102"/>
      <c r="AM31" s="172">
        <f t="shared" si="6"/>
        <v>86766.8</v>
      </c>
    </row>
    <row r="32" spans="2:39" ht="19.2" customHeight="1" x14ac:dyDescent="0.4">
      <c r="B32" s="12"/>
      <c r="C32" s="328"/>
      <c r="D32" s="336"/>
      <c r="E32" s="339"/>
      <c r="F32" s="339"/>
      <c r="G32" s="37">
        <v>3</v>
      </c>
      <c r="H32" s="55">
        <v>37771.300000000003</v>
      </c>
      <c r="I32" s="55">
        <f t="shared" si="1"/>
        <v>37771.300000000003</v>
      </c>
      <c r="J32" s="102">
        <v>4506.6000000000004</v>
      </c>
      <c r="K32" s="114">
        <f t="shared" si="2"/>
        <v>42277.9</v>
      </c>
      <c r="L32" s="102"/>
      <c r="M32" s="172">
        <f t="shared" si="2"/>
        <v>42277.9</v>
      </c>
      <c r="N32" s="102"/>
      <c r="O32" s="172">
        <f t="shared" si="2"/>
        <v>42277.9</v>
      </c>
      <c r="P32" s="102"/>
      <c r="Q32" s="172">
        <f t="shared" si="2"/>
        <v>42277.9</v>
      </c>
      <c r="R32" s="102"/>
      <c r="S32" s="172">
        <f t="shared" si="3"/>
        <v>42277.9</v>
      </c>
      <c r="T32" s="102"/>
      <c r="U32" s="172">
        <f t="shared" si="3"/>
        <v>42277.9</v>
      </c>
      <c r="V32" s="102"/>
      <c r="W32" s="172">
        <f t="shared" si="4"/>
        <v>42277.9</v>
      </c>
      <c r="X32" s="102"/>
      <c r="Y32" s="172">
        <f t="shared" si="4"/>
        <v>42277.9</v>
      </c>
      <c r="Z32" s="102"/>
      <c r="AA32" s="172">
        <f t="shared" si="4"/>
        <v>42277.9</v>
      </c>
      <c r="AB32" s="102"/>
      <c r="AC32" s="172">
        <f t="shared" si="4"/>
        <v>42277.9</v>
      </c>
      <c r="AD32" s="102">
        <v>-538</v>
      </c>
      <c r="AE32" s="172">
        <f t="shared" si="5"/>
        <v>41739.9</v>
      </c>
      <c r="AF32" s="102"/>
      <c r="AG32" s="172">
        <f t="shared" si="5"/>
        <v>41739.9</v>
      </c>
      <c r="AH32" s="102">
        <v>-2600</v>
      </c>
      <c r="AI32" s="172">
        <f t="shared" si="5"/>
        <v>39139.9</v>
      </c>
      <c r="AJ32" s="102">
        <v>-353.1</v>
      </c>
      <c r="AK32" s="172">
        <f t="shared" si="0"/>
        <v>38786.800000000003</v>
      </c>
      <c r="AL32" s="102"/>
      <c r="AM32" s="172">
        <f t="shared" si="6"/>
        <v>38786.800000000003</v>
      </c>
    </row>
    <row r="33" spans="2:39" s="81" customFormat="1" ht="43.95" customHeight="1" x14ac:dyDescent="0.4">
      <c r="B33" s="82"/>
      <c r="C33" s="91"/>
      <c r="D33" s="93" t="s">
        <v>407</v>
      </c>
      <c r="E33" s="94" t="s">
        <v>408</v>
      </c>
      <c r="F33" s="95"/>
      <c r="G33" s="68"/>
      <c r="H33" s="55">
        <f>H34</f>
        <v>570</v>
      </c>
      <c r="I33" s="55">
        <f t="shared" si="1"/>
        <v>570</v>
      </c>
      <c r="J33" s="102">
        <f>J34</f>
        <v>0</v>
      </c>
      <c r="K33" s="114">
        <f t="shared" si="2"/>
        <v>570</v>
      </c>
      <c r="L33" s="102">
        <f>L34</f>
        <v>6680.2</v>
      </c>
      <c r="M33" s="172">
        <f t="shared" si="2"/>
        <v>7250.2</v>
      </c>
      <c r="N33" s="102">
        <f>N34</f>
        <v>0</v>
      </c>
      <c r="O33" s="172">
        <f t="shared" si="2"/>
        <v>7250.2</v>
      </c>
      <c r="P33" s="102">
        <f>P34</f>
        <v>0</v>
      </c>
      <c r="Q33" s="172">
        <f t="shared" si="2"/>
        <v>7250.2</v>
      </c>
      <c r="R33" s="102">
        <f>R34</f>
        <v>0</v>
      </c>
      <c r="S33" s="172">
        <f t="shared" si="3"/>
        <v>7250.2</v>
      </c>
      <c r="T33" s="102">
        <f>T34</f>
        <v>0</v>
      </c>
      <c r="U33" s="172">
        <f t="shared" si="3"/>
        <v>7250.2</v>
      </c>
      <c r="V33" s="102">
        <f>V34</f>
        <v>0</v>
      </c>
      <c r="W33" s="172">
        <f t="shared" si="4"/>
        <v>7250.2</v>
      </c>
      <c r="X33" s="102">
        <f>X34</f>
        <v>0</v>
      </c>
      <c r="Y33" s="172">
        <f t="shared" si="4"/>
        <v>7250.2</v>
      </c>
      <c r="Z33" s="102">
        <f>Z34</f>
        <v>3754.4</v>
      </c>
      <c r="AA33" s="172">
        <f t="shared" si="4"/>
        <v>11004.6</v>
      </c>
      <c r="AB33" s="102">
        <f>AB34</f>
        <v>9900</v>
      </c>
      <c r="AC33" s="172">
        <f t="shared" si="4"/>
        <v>20904.599999999999</v>
      </c>
      <c r="AD33" s="102">
        <f>AD34</f>
        <v>0</v>
      </c>
      <c r="AE33" s="172">
        <f t="shared" si="5"/>
        <v>20904.599999999999</v>
      </c>
      <c r="AF33" s="102">
        <f>AF34</f>
        <v>0</v>
      </c>
      <c r="AG33" s="172">
        <f t="shared" si="5"/>
        <v>20904.599999999999</v>
      </c>
      <c r="AH33" s="102">
        <f>AH34</f>
        <v>0</v>
      </c>
      <c r="AI33" s="172">
        <f t="shared" si="5"/>
        <v>20904.599999999999</v>
      </c>
      <c r="AJ33" s="102">
        <f>AJ34</f>
        <v>-9359.2000000000007</v>
      </c>
      <c r="AK33" s="172">
        <f t="shared" si="0"/>
        <v>11545.399999999998</v>
      </c>
      <c r="AL33" s="102">
        <f>AL34</f>
        <v>0</v>
      </c>
      <c r="AM33" s="172">
        <f t="shared" si="6"/>
        <v>11545.399999999998</v>
      </c>
    </row>
    <row r="34" spans="2:39" s="81" customFormat="1" ht="69.599999999999994" customHeight="1" x14ac:dyDescent="0.4">
      <c r="B34" s="82"/>
      <c r="C34" s="91"/>
      <c r="D34" s="93" t="s">
        <v>6</v>
      </c>
      <c r="E34" s="94" t="s">
        <v>408</v>
      </c>
      <c r="F34" s="95">
        <v>600</v>
      </c>
      <c r="G34" s="68">
        <v>2</v>
      </c>
      <c r="H34" s="55">
        <v>570</v>
      </c>
      <c r="I34" s="55">
        <f t="shared" si="1"/>
        <v>570</v>
      </c>
      <c r="J34" s="102">
        <v>0</v>
      </c>
      <c r="K34" s="114">
        <f t="shared" si="2"/>
        <v>570</v>
      </c>
      <c r="L34" s="102">
        <v>6680.2</v>
      </c>
      <c r="M34" s="172">
        <f t="shared" si="2"/>
        <v>7250.2</v>
      </c>
      <c r="N34" s="102"/>
      <c r="O34" s="172">
        <f t="shared" si="2"/>
        <v>7250.2</v>
      </c>
      <c r="P34" s="102"/>
      <c r="Q34" s="172">
        <f t="shared" si="2"/>
        <v>7250.2</v>
      </c>
      <c r="R34" s="102"/>
      <c r="S34" s="172">
        <f t="shared" si="3"/>
        <v>7250.2</v>
      </c>
      <c r="T34" s="102"/>
      <c r="U34" s="172">
        <f t="shared" si="3"/>
        <v>7250.2</v>
      </c>
      <c r="V34" s="102"/>
      <c r="W34" s="172">
        <f t="shared" si="4"/>
        <v>7250.2</v>
      </c>
      <c r="X34" s="102"/>
      <c r="Y34" s="172">
        <f t="shared" si="4"/>
        <v>7250.2</v>
      </c>
      <c r="Z34" s="102">
        <v>3754.4</v>
      </c>
      <c r="AA34" s="172">
        <f t="shared" si="4"/>
        <v>11004.6</v>
      </c>
      <c r="AB34" s="102">
        <v>9900</v>
      </c>
      <c r="AC34" s="172">
        <f t="shared" si="4"/>
        <v>20904.599999999999</v>
      </c>
      <c r="AD34" s="102"/>
      <c r="AE34" s="172">
        <f t="shared" si="5"/>
        <v>20904.599999999999</v>
      </c>
      <c r="AF34" s="102"/>
      <c r="AG34" s="172">
        <f t="shared" si="5"/>
        <v>20904.599999999999</v>
      </c>
      <c r="AH34" s="102"/>
      <c r="AI34" s="172">
        <f t="shared" si="5"/>
        <v>20904.599999999999</v>
      </c>
      <c r="AJ34" s="102">
        <v>-9359.2000000000007</v>
      </c>
      <c r="AK34" s="172">
        <f t="shared" si="0"/>
        <v>11545.399999999998</v>
      </c>
      <c r="AL34" s="102"/>
      <c r="AM34" s="172">
        <f t="shared" si="6"/>
        <v>11545.399999999998</v>
      </c>
    </row>
    <row r="35" spans="2:39" s="81" customFormat="1" ht="46.2" customHeight="1" x14ac:dyDescent="0.4">
      <c r="B35" s="82"/>
      <c r="C35" s="91"/>
      <c r="D35" s="93" t="s">
        <v>358</v>
      </c>
      <c r="E35" s="94" t="s">
        <v>406</v>
      </c>
      <c r="F35" s="95"/>
      <c r="G35" s="68"/>
      <c r="H35" s="55">
        <f>H36</f>
        <v>4894</v>
      </c>
      <c r="I35" s="55">
        <f t="shared" si="1"/>
        <v>4894</v>
      </c>
      <c r="J35" s="102">
        <f>J36</f>
        <v>0</v>
      </c>
      <c r="K35" s="114">
        <f t="shared" si="2"/>
        <v>4894</v>
      </c>
      <c r="L35" s="102">
        <f>L36</f>
        <v>0</v>
      </c>
      <c r="M35" s="172">
        <f t="shared" si="2"/>
        <v>4894</v>
      </c>
      <c r="N35" s="102">
        <f>N36</f>
        <v>475.6</v>
      </c>
      <c r="O35" s="172">
        <f t="shared" si="2"/>
        <v>5369.6</v>
      </c>
      <c r="P35" s="102">
        <f>P36</f>
        <v>503.8</v>
      </c>
      <c r="Q35" s="172">
        <f t="shared" si="2"/>
        <v>5873.4000000000005</v>
      </c>
      <c r="R35" s="102">
        <f>R36</f>
        <v>-2968.6</v>
      </c>
      <c r="S35" s="172">
        <f t="shared" si="3"/>
        <v>2904.8000000000006</v>
      </c>
      <c r="T35" s="102">
        <f>T36</f>
        <v>2674.9</v>
      </c>
      <c r="U35" s="172">
        <f t="shared" si="3"/>
        <v>5579.7000000000007</v>
      </c>
      <c r="V35" s="102">
        <f>V36</f>
        <v>0</v>
      </c>
      <c r="W35" s="172">
        <f t="shared" si="4"/>
        <v>5579.7000000000007</v>
      </c>
      <c r="X35" s="102">
        <f>X36</f>
        <v>0</v>
      </c>
      <c r="Y35" s="172">
        <f t="shared" si="4"/>
        <v>5579.7000000000007</v>
      </c>
      <c r="Z35" s="102">
        <f>Z36</f>
        <v>1722.3</v>
      </c>
      <c r="AA35" s="172">
        <f t="shared" si="4"/>
        <v>7302.0000000000009</v>
      </c>
      <c r="AB35" s="102">
        <f>AB36</f>
        <v>0</v>
      </c>
      <c r="AC35" s="172">
        <f t="shared" si="4"/>
        <v>7302.0000000000009</v>
      </c>
      <c r="AD35" s="102">
        <f>AD36</f>
        <v>0</v>
      </c>
      <c r="AE35" s="172">
        <f t="shared" si="5"/>
        <v>7302.0000000000009</v>
      </c>
      <c r="AF35" s="102">
        <f>AF36</f>
        <v>0</v>
      </c>
      <c r="AG35" s="172">
        <f t="shared" si="5"/>
        <v>7302.0000000000009</v>
      </c>
      <c r="AH35" s="102">
        <f>AH36</f>
        <v>0</v>
      </c>
      <c r="AI35" s="172">
        <f t="shared" si="5"/>
        <v>7302.0000000000009</v>
      </c>
      <c r="AJ35" s="102">
        <f>AJ36</f>
        <v>-856.7</v>
      </c>
      <c r="AK35" s="172">
        <f t="shared" si="0"/>
        <v>6445.3000000000011</v>
      </c>
      <c r="AL35" s="102">
        <f>AL36</f>
        <v>0</v>
      </c>
      <c r="AM35" s="172">
        <f t="shared" si="6"/>
        <v>6445.3000000000011</v>
      </c>
    </row>
    <row r="36" spans="2:39" s="81" customFormat="1" ht="79.2" customHeight="1" x14ac:dyDescent="0.4">
      <c r="B36" s="82"/>
      <c r="C36" s="91"/>
      <c r="D36" s="93" t="s">
        <v>6</v>
      </c>
      <c r="E36" s="94" t="s">
        <v>406</v>
      </c>
      <c r="F36" s="95">
        <v>600</v>
      </c>
      <c r="G36" s="68"/>
      <c r="H36" s="55">
        <v>4894</v>
      </c>
      <c r="I36" s="55">
        <f t="shared" si="1"/>
        <v>4894</v>
      </c>
      <c r="J36" s="102">
        <v>0</v>
      </c>
      <c r="K36" s="114">
        <f t="shared" si="2"/>
        <v>4894</v>
      </c>
      <c r="L36" s="102">
        <v>0</v>
      </c>
      <c r="M36" s="172">
        <f t="shared" si="2"/>
        <v>4894</v>
      </c>
      <c r="N36" s="102">
        <v>475.6</v>
      </c>
      <c r="O36" s="172">
        <f t="shared" si="2"/>
        <v>5369.6</v>
      </c>
      <c r="P36" s="102">
        <v>503.8</v>
      </c>
      <c r="Q36" s="172">
        <f t="shared" si="2"/>
        <v>5873.4000000000005</v>
      </c>
      <c r="R36" s="102">
        <v>-2968.6</v>
      </c>
      <c r="S36" s="172">
        <f t="shared" si="3"/>
        <v>2904.8000000000006</v>
      </c>
      <c r="T36" s="102">
        <v>2674.9</v>
      </c>
      <c r="U36" s="172">
        <f t="shared" si="3"/>
        <v>5579.7000000000007</v>
      </c>
      <c r="V36" s="102"/>
      <c r="W36" s="172">
        <f t="shared" si="4"/>
        <v>5579.7000000000007</v>
      </c>
      <c r="X36" s="102"/>
      <c r="Y36" s="172">
        <f t="shared" si="4"/>
        <v>5579.7000000000007</v>
      </c>
      <c r="Z36" s="102">
        <v>1722.3</v>
      </c>
      <c r="AA36" s="172">
        <f t="shared" si="4"/>
        <v>7302.0000000000009</v>
      </c>
      <c r="AB36" s="102"/>
      <c r="AC36" s="172">
        <f t="shared" si="4"/>
        <v>7302.0000000000009</v>
      </c>
      <c r="AD36" s="102"/>
      <c r="AE36" s="172">
        <f t="shared" si="5"/>
        <v>7302.0000000000009</v>
      </c>
      <c r="AF36" s="102"/>
      <c r="AG36" s="172">
        <f t="shared" si="5"/>
        <v>7302.0000000000009</v>
      </c>
      <c r="AH36" s="102"/>
      <c r="AI36" s="172">
        <f t="shared" si="5"/>
        <v>7302.0000000000009</v>
      </c>
      <c r="AJ36" s="102">
        <v>-856.7</v>
      </c>
      <c r="AK36" s="172">
        <f t="shared" si="0"/>
        <v>6445.3000000000011</v>
      </c>
      <c r="AL36" s="102"/>
      <c r="AM36" s="172">
        <f t="shared" si="6"/>
        <v>6445.3000000000011</v>
      </c>
    </row>
    <row r="37" spans="2:39" s="81" customFormat="1" ht="34.200000000000003" customHeight="1" x14ac:dyDescent="0.4">
      <c r="B37" s="82"/>
      <c r="C37" s="91"/>
      <c r="D37" s="93" t="s">
        <v>19</v>
      </c>
      <c r="E37" s="94" t="s">
        <v>409</v>
      </c>
      <c r="F37" s="95"/>
      <c r="G37" s="68"/>
      <c r="H37" s="55">
        <f>H38+H39</f>
        <v>4589.3999999999996</v>
      </c>
      <c r="I37" s="55">
        <f t="shared" si="1"/>
        <v>4589.3999999999996</v>
      </c>
      <c r="J37" s="102">
        <f>J38+J39</f>
        <v>-3318.1</v>
      </c>
      <c r="K37" s="114">
        <f t="shared" si="2"/>
        <v>1271.2999999999997</v>
      </c>
      <c r="L37" s="102">
        <f>L38+L39</f>
        <v>328.9</v>
      </c>
      <c r="M37" s="172">
        <f t="shared" si="2"/>
        <v>1600.1999999999998</v>
      </c>
      <c r="N37" s="102">
        <f>N38+N39</f>
        <v>0</v>
      </c>
      <c r="O37" s="172">
        <f t="shared" si="2"/>
        <v>1600.1999999999998</v>
      </c>
      <c r="P37" s="102">
        <f>P38+P39</f>
        <v>675.9</v>
      </c>
      <c r="Q37" s="172">
        <f t="shared" si="2"/>
        <v>2276.1</v>
      </c>
      <c r="R37" s="102">
        <f>R38+R39</f>
        <v>0</v>
      </c>
      <c r="S37" s="172">
        <f t="shared" si="3"/>
        <v>2276.1</v>
      </c>
      <c r="T37" s="102">
        <f>T38+T39</f>
        <v>2244.9</v>
      </c>
      <c r="U37" s="172">
        <f t="shared" si="3"/>
        <v>4521</v>
      </c>
      <c r="V37" s="102">
        <f>V38+V39</f>
        <v>0</v>
      </c>
      <c r="W37" s="172">
        <f t="shared" si="4"/>
        <v>4521</v>
      </c>
      <c r="X37" s="102">
        <f>X38+X39</f>
        <v>0</v>
      </c>
      <c r="Y37" s="172">
        <f t="shared" si="4"/>
        <v>4521</v>
      </c>
      <c r="Z37" s="102">
        <f>Z38+Z39</f>
        <v>5945.3</v>
      </c>
      <c r="AA37" s="172">
        <f t="shared" si="4"/>
        <v>10466.299999999999</v>
      </c>
      <c r="AB37" s="102">
        <f>AB38+AB39</f>
        <v>0</v>
      </c>
      <c r="AC37" s="172">
        <f t="shared" si="4"/>
        <v>10466.299999999999</v>
      </c>
      <c r="AD37" s="102">
        <f>AD38+AD39</f>
        <v>766</v>
      </c>
      <c r="AE37" s="172">
        <f t="shared" si="5"/>
        <v>11232.3</v>
      </c>
      <c r="AF37" s="102">
        <f>AF38+AF39</f>
        <v>0</v>
      </c>
      <c r="AG37" s="172">
        <f t="shared" si="5"/>
        <v>11232.3</v>
      </c>
      <c r="AH37" s="102">
        <f>AH38+AH39</f>
        <v>4150</v>
      </c>
      <c r="AI37" s="172">
        <f t="shared" si="5"/>
        <v>15382.3</v>
      </c>
      <c r="AJ37" s="102">
        <f>AJ38+AJ39</f>
        <v>2921.6</v>
      </c>
      <c r="AK37" s="172">
        <f t="shared" si="0"/>
        <v>18303.899999999998</v>
      </c>
      <c r="AL37" s="102">
        <f>AL38+AL39</f>
        <v>0</v>
      </c>
      <c r="AM37" s="172">
        <f t="shared" si="6"/>
        <v>18303.899999999998</v>
      </c>
    </row>
    <row r="38" spans="2:39" s="81" customFormat="1" ht="35.4" customHeight="1" x14ac:dyDescent="0.4">
      <c r="B38" s="82"/>
      <c r="C38" s="91"/>
      <c r="D38" s="5" t="s">
        <v>15</v>
      </c>
      <c r="E38" s="94" t="s">
        <v>409</v>
      </c>
      <c r="F38" s="95">
        <v>300</v>
      </c>
      <c r="G38" s="68">
        <v>4</v>
      </c>
      <c r="H38" s="55">
        <v>1797</v>
      </c>
      <c r="I38" s="55">
        <f t="shared" si="1"/>
        <v>1797</v>
      </c>
      <c r="J38" s="102">
        <v>-1797</v>
      </c>
      <c r="K38" s="114">
        <f t="shared" si="2"/>
        <v>0</v>
      </c>
      <c r="L38" s="102"/>
      <c r="M38" s="172">
        <f t="shared" si="2"/>
        <v>0</v>
      </c>
      <c r="N38" s="102"/>
      <c r="O38" s="172">
        <f t="shared" si="2"/>
        <v>0</v>
      </c>
      <c r="P38" s="102"/>
      <c r="Q38" s="172">
        <f t="shared" si="2"/>
        <v>0</v>
      </c>
      <c r="R38" s="102"/>
      <c r="S38" s="172">
        <f t="shared" si="3"/>
        <v>0</v>
      </c>
      <c r="T38" s="102"/>
      <c r="U38" s="172">
        <f t="shared" si="3"/>
        <v>0</v>
      </c>
      <c r="V38" s="102"/>
      <c r="W38" s="172">
        <f t="shared" si="4"/>
        <v>0</v>
      </c>
      <c r="X38" s="102"/>
      <c r="Y38" s="172">
        <f t="shared" si="4"/>
        <v>0</v>
      </c>
      <c r="Z38" s="102"/>
      <c r="AA38" s="172">
        <f t="shared" si="4"/>
        <v>0</v>
      </c>
      <c r="AB38" s="102"/>
      <c r="AC38" s="172">
        <f t="shared" si="4"/>
        <v>0</v>
      </c>
      <c r="AD38" s="102"/>
      <c r="AE38" s="172">
        <f t="shared" si="5"/>
        <v>0</v>
      </c>
      <c r="AF38" s="102"/>
      <c r="AG38" s="172">
        <f t="shared" si="5"/>
        <v>0</v>
      </c>
      <c r="AH38" s="102"/>
      <c r="AI38" s="172">
        <f t="shared" si="5"/>
        <v>0</v>
      </c>
      <c r="AJ38" s="102"/>
      <c r="AK38" s="172">
        <f t="shared" si="0"/>
        <v>0</v>
      </c>
      <c r="AL38" s="102"/>
      <c r="AM38" s="172">
        <f t="shared" si="6"/>
        <v>0</v>
      </c>
    </row>
    <row r="39" spans="2:39" s="81" customFormat="1" ht="72" customHeight="1" x14ac:dyDescent="0.4">
      <c r="B39" s="82"/>
      <c r="C39" s="91"/>
      <c r="D39" s="93" t="s">
        <v>6</v>
      </c>
      <c r="E39" s="94" t="s">
        <v>409</v>
      </c>
      <c r="F39" s="95">
        <v>600</v>
      </c>
      <c r="G39" s="68"/>
      <c r="H39" s="55">
        <v>2792.4</v>
      </c>
      <c r="I39" s="55">
        <f t="shared" si="1"/>
        <v>2792.4</v>
      </c>
      <c r="J39" s="102">
        <v>-1521.1</v>
      </c>
      <c r="K39" s="114">
        <f t="shared" si="2"/>
        <v>1271.3000000000002</v>
      </c>
      <c r="L39" s="102">
        <v>328.9</v>
      </c>
      <c r="M39" s="172">
        <f t="shared" si="2"/>
        <v>1600.2000000000003</v>
      </c>
      <c r="N39" s="102"/>
      <c r="O39" s="172">
        <f t="shared" si="2"/>
        <v>1600.2000000000003</v>
      </c>
      <c r="P39" s="102">
        <v>675.9</v>
      </c>
      <c r="Q39" s="172">
        <f t="shared" si="2"/>
        <v>2276.1000000000004</v>
      </c>
      <c r="R39" s="102"/>
      <c r="S39" s="172">
        <f t="shared" si="3"/>
        <v>2276.1000000000004</v>
      </c>
      <c r="T39" s="102">
        <v>2244.9</v>
      </c>
      <c r="U39" s="172">
        <f t="shared" si="3"/>
        <v>4521</v>
      </c>
      <c r="V39" s="102"/>
      <c r="W39" s="172">
        <f t="shared" si="4"/>
        <v>4521</v>
      </c>
      <c r="X39" s="102"/>
      <c r="Y39" s="172">
        <f t="shared" si="4"/>
        <v>4521</v>
      </c>
      <c r="Z39" s="102">
        <v>5945.3</v>
      </c>
      <c r="AA39" s="172">
        <f t="shared" si="4"/>
        <v>10466.299999999999</v>
      </c>
      <c r="AB39" s="102"/>
      <c r="AC39" s="172">
        <f t="shared" si="4"/>
        <v>10466.299999999999</v>
      </c>
      <c r="AD39" s="102">
        <v>766</v>
      </c>
      <c r="AE39" s="172">
        <f t="shared" si="5"/>
        <v>11232.3</v>
      </c>
      <c r="AF39" s="102"/>
      <c r="AG39" s="172">
        <f t="shared" si="5"/>
        <v>11232.3</v>
      </c>
      <c r="AH39" s="102">
        <v>4150</v>
      </c>
      <c r="AI39" s="172">
        <f t="shared" si="5"/>
        <v>15382.3</v>
      </c>
      <c r="AJ39" s="102">
        <v>2921.6</v>
      </c>
      <c r="AK39" s="172">
        <f t="shared" si="0"/>
        <v>18303.899999999998</v>
      </c>
      <c r="AL39" s="102"/>
      <c r="AM39" s="172">
        <f t="shared" si="6"/>
        <v>18303.899999999998</v>
      </c>
    </row>
    <row r="40" spans="2:39" s="81" customFormat="1" ht="53.4" customHeight="1" x14ac:dyDescent="0.4">
      <c r="B40" s="82"/>
      <c r="C40" s="91"/>
      <c r="D40" s="22" t="s">
        <v>412</v>
      </c>
      <c r="E40" s="94" t="s">
        <v>413</v>
      </c>
      <c r="F40" s="95"/>
      <c r="G40" s="68"/>
      <c r="H40" s="55">
        <f>H41</f>
        <v>4506.6000000000004</v>
      </c>
      <c r="I40" s="55">
        <f t="shared" si="1"/>
        <v>4506.6000000000004</v>
      </c>
      <c r="J40" s="102">
        <f>J41</f>
        <v>-4506.6000000000004</v>
      </c>
      <c r="K40" s="114">
        <f t="shared" si="2"/>
        <v>0</v>
      </c>
      <c r="L40" s="102">
        <f>L41</f>
        <v>0</v>
      </c>
      <c r="M40" s="172">
        <f t="shared" si="2"/>
        <v>0</v>
      </c>
      <c r="N40" s="102">
        <f>N41</f>
        <v>0</v>
      </c>
      <c r="O40" s="172">
        <f t="shared" si="2"/>
        <v>0</v>
      </c>
      <c r="P40" s="102">
        <f>P41</f>
        <v>0</v>
      </c>
      <c r="Q40" s="172">
        <f t="shared" si="2"/>
        <v>0</v>
      </c>
      <c r="R40" s="102">
        <f>R41</f>
        <v>0</v>
      </c>
      <c r="S40" s="172">
        <f t="shared" si="3"/>
        <v>0</v>
      </c>
      <c r="T40" s="102">
        <f>T41</f>
        <v>0</v>
      </c>
      <c r="U40" s="172">
        <f t="shared" si="3"/>
        <v>0</v>
      </c>
      <c r="V40" s="102">
        <f>V41</f>
        <v>0</v>
      </c>
      <c r="W40" s="172">
        <f t="shared" si="4"/>
        <v>0</v>
      </c>
      <c r="X40" s="102">
        <f>X41</f>
        <v>0</v>
      </c>
      <c r="Y40" s="172">
        <f t="shared" si="4"/>
        <v>0</v>
      </c>
      <c r="Z40" s="102">
        <f>Z41</f>
        <v>0</v>
      </c>
      <c r="AA40" s="172">
        <f t="shared" si="4"/>
        <v>0</v>
      </c>
      <c r="AB40" s="102">
        <f>AB41</f>
        <v>0</v>
      </c>
      <c r="AC40" s="172">
        <f t="shared" si="4"/>
        <v>0</v>
      </c>
      <c r="AD40" s="102">
        <f>AD41+AD42</f>
        <v>538</v>
      </c>
      <c r="AE40" s="172">
        <f t="shared" si="5"/>
        <v>538</v>
      </c>
      <c r="AF40" s="102">
        <f>AF41+AF42</f>
        <v>0</v>
      </c>
      <c r="AG40" s="172">
        <f t="shared" si="5"/>
        <v>538</v>
      </c>
      <c r="AH40" s="102">
        <f>AH41+AH42</f>
        <v>0</v>
      </c>
      <c r="AI40" s="172">
        <f t="shared" si="5"/>
        <v>538</v>
      </c>
      <c r="AJ40" s="102">
        <f>AJ41+AJ42</f>
        <v>-20</v>
      </c>
      <c r="AK40" s="172">
        <f t="shared" si="0"/>
        <v>518</v>
      </c>
      <c r="AL40" s="102">
        <f>AL41+AL42</f>
        <v>0</v>
      </c>
      <c r="AM40" s="172">
        <f t="shared" si="6"/>
        <v>518</v>
      </c>
    </row>
    <row r="41" spans="2:39" s="81" customFormat="1" ht="51" customHeight="1" x14ac:dyDescent="0.4">
      <c r="B41" s="82"/>
      <c r="C41" s="91"/>
      <c r="D41" s="22" t="s">
        <v>20</v>
      </c>
      <c r="E41" s="94" t="s">
        <v>413</v>
      </c>
      <c r="F41" s="95">
        <v>600</v>
      </c>
      <c r="G41" s="68"/>
      <c r="H41" s="55">
        <v>4506.6000000000004</v>
      </c>
      <c r="I41" s="55">
        <f t="shared" si="1"/>
        <v>4506.6000000000004</v>
      </c>
      <c r="J41" s="102">
        <v>-4506.6000000000004</v>
      </c>
      <c r="K41" s="114">
        <f t="shared" si="2"/>
        <v>0</v>
      </c>
      <c r="L41" s="102"/>
      <c r="M41" s="172">
        <f t="shared" si="2"/>
        <v>0</v>
      </c>
      <c r="N41" s="102"/>
      <c r="O41" s="172">
        <f t="shared" si="2"/>
        <v>0</v>
      </c>
      <c r="P41" s="102"/>
      <c r="Q41" s="172">
        <f t="shared" si="2"/>
        <v>0</v>
      </c>
      <c r="R41" s="102"/>
      <c r="S41" s="172">
        <f t="shared" si="3"/>
        <v>0</v>
      </c>
      <c r="T41" s="102"/>
      <c r="U41" s="172">
        <f t="shared" si="3"/>
        <v>0</v>
      </c>
      <c r="V41" s="102"/>
      <c r="W41" s="172">
        <f t="shared" si="4"/>
        <v>0</v>
      </c>
      <c r="X41" s="102"/>
      <c r="Y41" s="172">
        <f t="shared" si="4"/>
        <v>0</v>
      </c>
      <c r="Z41" s="102"/>
      <c r="AA41" s="172">
        <f t="shared" si="4"/>
        <v>0</v>
      </c>
      <c r="AB41" s="102"/>
      <c r="AC41" s="172">
        <f t="shared" si="4"/>
        <v>0</v>
      </c>
      <c r="AD41" s="102">
        <v>518</v>
      </c>
      <c r="AE41" s="172">
        <f t="shared" si="5"/>
        <v>518</v>
      </c>
      <c r="AF41" s="102"/>
      <c r="AG41" s="172">
        <f t="shared" si="5"/>
        <v>518</v>
      </c>
      <c r="AH41" s="102"/>
      <c r="AI41" s="172">
        <f t="shared" si="5"/>
        <v>518</v>
      </c>
      <c r="AJ41" s="102"/>
      <c r="AK41" s="172">
        <f t="shared" si="0"/>
        <v>518</v>
      </c>
      <c r="AL41" s="102"/>
      <c r="AM41" s="172">
        <f t="shared" si="6"/>
        <v>518</v>
      </c>
    </row>
    <row r="42" spans="2:39" s="81" customFormat="1" ht="51" customHeight="1" x14ac:dyDescent="0.4">
      <c r="B42" s="82"/>
      <c r="C42" s="263"/>
      <c r="D42" s="22" t="s">
        <v>18</v>
      </c>
      <c r="E42" s="265" t="s">
        <v>413</v>
      </c>
      <c r="F42" s="264">
        <v>800</v>
      </c>
      <c r="G42" s="68"/>
      <c r="H42" s="55"/>
      <c r="I42" s="55"/>
      <c r="J42" s="102"/>
      <c r="K42" s="114"/>
      <c r="L42" s="102"/>
      <c r="M42" s="172"/>
      <c r="N42" s="102"/>
      <c r="O42" s="172"/>
      <c r="P42" s="102"/>
      <c r="Q42" s="172"/>
      <c r="R42" s="102"/>
      <c r="S42" s="172"/>
      <c r="T42" s="102"/>
      <c r="U42" s="172"/>
      <c r="V42" s="102"/>
      <c r="W42" s="172"/>
      <c r="X42" s="102"/>
      <c r="Y42" s="172"/>
      <c r="Z42" s="102"/>
      <c r="AA42" s="172"/>
      <c r="AB42" s="102"/>
      <c r="AC42" s="172"/>
      <c r="AD42" s="102">
        <v>20</v>
      </c>
      <c r="AE42" s="172">
        <f t="shared" si="5"/>
        <v>20</v>
      </c>
      <c r="AF42" s="102"/>
      <c r="AG42" s="172">
        <f t="shared" si="5"/>
        <v>20</v>
      </c>
      <c r="AH42" s="102"/>
      <c r="AI42" s="172">
        <f t="shared" si="5"/>
        <v>20</v>
      </c>
      <c r="AJ42" s="102">
        <v>-20</v>
      </c>
      <c r="AK42" s="172">
        <f t="shared" si="0"/>
        <v>0</v>
      </c>
      <c r="AL42" s="102"/>
      <c r="AM42" s="172">
        <f t="shared" si="6"/>
        <v>0</v>
      </c>
    </row>
    <row r="43" spans="2:39" s="81" customFormat="1" ht="108.6" customHeight="1" x14ac:dyDescent="0.4">
      <c r="B43" s="82"/>
      <c r="C43" s="108"/>
      <c r="D43" s="22" t="s">
        <v>422</v>
      </c>
      <c r="E43" s="33" t="s">
        <v>369</v>
      </c>
      <c r="F43" s="109"/>
      <c r="G43" s="68"/>
      <c r="H43" s="55">
        <f>H44</f>
        <v>16717.7</v>
      </c>
      <c r="I43" s="55">
        <f t="shared" ref="I43" si="7">H43</f>
        <v>16717.7</v>
      </c>
      <c r="J43" s="102">
        <f>J44</f>
        <v>0</v>
      </c>
      <c r="K43" s="114">
        <f t="shared" si="2"/>
        <v>16717.7</v>
      </c>
      <c r="L43" s="102">
        <f>L44</f>
        <v>-16717.7</v>
      </c>
      <c r="M43" s="172">
        <f t="shared" si="2"/>
        <v>0</v>
      </c>
      <c r="N43" s="102">
        <f>N44</f>
        <v>0</v>
      </c>
      <c r="O43" s="172">
        <f t="shared" si="2"/>
        <v>0</v>
      </c>
      <c r="P43" s="102">
        <f>P44</f>
        <v>0</v>
      </c>
      <c r="Q43" s="172">
        <f t="shared" si="2"/>
        <v>0</v>
      </c>
      <c r="R43" s="102">
        <f>R44</f>
        <v>0</v>
      </c>
      <c r="S43" s="172">
        <f t="shared" si="3"/>
        <v>0</v>
      </c>
      <c r="T43" s="102">
        <f>T44</f>
        <v>0</v>
      </c>
      <c r="U43" s="172">
        <f t="shared" si="3"/>
        <v>0</v>
      </c>
      <c r="V43" s="102">
        <f>V44</f>
        <v>0</v>
      </c>
      <c r="W43" s="172">
        <f t="shared" si="4"/>
        <v>0</v>
      </c>
      <c r="X43" s="102">
        <f>X44</f>
        <v>1171.8</v>
      </c>
      <c r="Y43" s="172">
        <f t="shared" si="4"/>
        <v>1171.8</v>
      </c>
      <c r="Z43" s="102">
        <f>Z44</f>
        <v>-1171.8</v>
      </c>
      <c r="AA43" s="172">
        <f t="shared" si="4"/>
        <v>0</v>
      </c>
      <c r="AB43" s="102">
        <f>AB44</f>
        <v>0</v>
      </c>
      <c r="AC43" s="172">
        <f t="shared" si="4"/>
        <v>0</v>
      </c>
      <c r="AD43" s="102">
        <f>AD44</f>
        <v>0</v>
      </c>
      <c r="AE43" s="172">
        <f t="shared" si="5"/>
        <v>0</v>
      </c>
      <c r="AF43" s="102">
        <f>AF44</f>
        <v>0</v>
      </c>
      <c r="AG43" s="172">
        <f t="shared" si="5"/>
        <v>0</v>
      </c>
      <c r="AH43" s="102">
        <f>AH44</f>
        <v>0</v>
      </c>
      <c r="AI43" s="172">
        <f t="shared" si="5"/>
        <v>0</v>
      </c>
      <c r="AJ43" s="102">
        <f>AJ44</f>
        <v>0</v>
      </c>
      <c r="AK43" s="172">
        <f t="shared" si="0"/>
        <v>0</v>
      </c>
      <c r="AL43" s="102">
        <f>AL44</f>
        <v>0</v>
      </c>
      <c r="AM43" s="172">
        <f t="shared" si="6"/>
        <v>0</v>
      </c>
    </row>
    <row r="44" spans="2:39" s="81" customFormat="1" ht="63" customHeight="1" x14ac:dyDescent="0.4">
      <c r="B44" s="82"/>
      <c r="C44" s="108"/>
      <c r="D44" s="5" t="s">
        <v>6</v>
      </c>
      <c r="E44" s="33" t="s">
        <v>369</v>
      </c>
      <c r="F44" s="109">
        <v>600</v>
      </c>
      <c r="G44" s="68"/>
      <c r="H44" s="55">
        <v>16717.7</v>
      </c>
      <c r="I44" s="55">
        <f t="shared" si="1"/>
        <v>16717.7</v>
      </c>
      <c r="J44" s="102">
        <v>0</v>
      </c>
      <c r="K44" s="114">
        <f t="shared" si="2"/>
        <v>16717.7</v>
      </c>
      <c r="L44" s="102">
        <v>-16717.7</v>
      </c>
      <c r="M44" s="172">
        <f t="shared" si="2"/>
        <v>0</v>
      </c>
      <c r="N44" s="102"/>
      <c r="O44" s="172">
        <f t="shared" si="2"/>
        <v>0</v>
      </c>
      <c r="P44" s="102"/>
      <c r="Q44" s="172">
        <f t="shared" si="2"/>
        <v>0</v>
      </c>
      <c r="R44" s="102"/>
      <c r="S44" s="172">
        <f t="shared" si="3"/>
        <v>0</v>
      </c>
      <c r="T44" s="102"/>
      <c r="U44" s="172">
        <f t="shared" si="3"/>
        <v>0</v>
      </c>
      <c r="V44" s="102"/>
      <c r="W44" s="172">
        <f t="shared" si="4"/>
        <v>0</v>
      </c>
      <c r="X44" s="102">
        <v>1171.8</v>
      </c>
      <c r="Y44" s="172">
        <f t="shared" si="4"/>
        <v>1171.8</v>
      </c>
      <c r="Z44" s="102">
        <v>-1171.8</v>
      </c>
      <c r="AA44" s="172">
        <f t="shared" si="4"/>
        <v>0</v>
      </c>
      <c r="AB44" s="102"/>
      <c r="AC44" s="172">
        <f t="shared" si="4"/>
        <v>0</v>
      </c>
      <c r="AD44" s="102"/>
      <c r="AE44" s="172">
        <f t="shared" si="5"/>
        <v>0</v>
      </c>
      <c r="AF44" s="102"/>
      <c r="AG44" s="172">
        <f t="shared" si="5"/>
        <v>0</v>
      </c>
      <c r="AH44" s="102"/>
      <c r="AI44" s="172">
        <f t="shared" si="5"/>
        <v>0</v>
      </c>
      <c r="AJ44" s="102"/>
      <c r="AK44" s="172">
        <f t="shared" si="0"/>
        <v>0</v>
      </c>
      <c r="AL44" s="102"/>
      <c r="AM44" s="172">
        <f t="shared" si="6"/>
        <v>0</v>
      </c>
    </row>
    <row r="45" spans="2:39" s="81" customFormat="1" ht="88.5" customHeight="1" x14ac:dyDescent="0.4">
      <c r="B45" s="82"/>
      <c r="C45" s="139"/>
      <c r="D45" s="22" t="s">
        <v>422</v>
      </c>
      <c r="E45" s="33" t="s">
        <v>465</v>
      </c>
      <c r="F45" s="141"/>
      <c r="G45" s="68"/>
      <c r="H45" s="55"/>
      <c r="I45" s="55"/>
      <c r="J45" s="102"/>
      <c r="K45" s="114"/>
      <c r="L45" s="102">
        <f>L46</f>
        <v>16717.7</v>
      </c>
      <c r="M45" s="172">
        <f t="shared" si="2"/>
        <v>16717.7</v>
      </c>
      <c r="N45" s="102">
        <f>N46</f>
        <v>0</v>
      </c>
      <c r="O45" s="172">
        <f t="shared" si="2"/>
        <v>16717.7</v>
      </c>
      <c r="P45" s="102">
        <f>P46</f>
        <v>0</v>
      </c>
      <c r="Q45" s="172">
        <f t="shared" si="2"/>
        <v>16717.7</v>
      </c>
      <c r="R45" s="102">
        <f>R46</f>
        <v>0</v>
      </c>
      <c r="S45" s="172">
        <f t="shared" si="3"/>
        <v>16717.7</v>
      </c>
      <c r="T45" s="102">
        <f>T46</f>
        <v>0</v>
      </c>
      <c r="U45" s="172">
        <f t="shared" si="3"/>
        <v>16717.7</v>
      </c>
      <c r="V45" s="102">
        <f>V46</f>
        <v>0</v>
      </c>
      <c r="W45" s="172">
        <f t="shared" si="4"/>
        <v>16717.7</v>
      </c>
      <c r="X45" s="102">
        <f>X46</f>
        <v>0</v>
      </c>
      <c r="Y45" s="172">
        <f t="shared" si="4"/>
        <v>16717.7</v>
      </c>
      <c r="Z45" s="102">
        <f>Z46</f>
        <v>1171.8</v>
      </c>
      <c r="AA45" s="172">
        <f t="shared" si="4"/>
        <v>17889.5</v>
      </c>
      <c r="AB45" s="102">
        <f>AB46</f>
        <v>0</v>
      </c>
      <c r="AC45" s="172">
        <f t="shared" si="4"/>
        <v>17889.5</v>
      </c>
      <c r="AD45" s="102">
        <f>AD46</f>
        <v>0</v>
      </c>
      <c r="AE45" s="172">
        <f t="shared" si="5"/>
        <v>17889.5</v>
      </c>
      <c r="AF45" s="102">
        <f>AF46</f>
        <v>0</v>
      </c>
      <c r="AG45" s="172">
        <f t="shared" si="5"/>
        <v>17889.5</v>
      </c>
      <c r="AH45" s="102">
        <f>AH46</f>
        <v>442.7</v>
      </c>
      <c r="AI45" s="172">
        <f t="shared" si="5"/>
        <v>18332.2</v>
      </c>
      <c r="AJ45" s="102">
        <f>AJ46</f>
        <v>0</v>
      </c>
      <c r="AK45" s="172">
        <f t="shared" si="0"/>
        <v>18332.2</v>
      </c>
      <c r="AL45" s="102">
        <f>AL46</f>
        <v>0</v>
      </c>
      <c r="AM45" s="172">
        <f t="shared" si="6"/>
        <v>18332.2</v>
      </c>
    </row>
    <row r="46" spans="2:39" s="81" customFormat="1" ht="74.25" customHeight="1" x14ac:dyDescent="0.4">
      <c r="B46" s="82"/>
      <c r="C46" s="139"/>
      <c r="D46" s="22" t="s">
        <v>464</v>
      </c>
      <c r="E46" s="33" t="s">
        <v>465</v>
      </c>
      <c r="F46" s="141" t="s">
        <v>334</v>
      </c>
      <c r="G46" s="68"/>
      <c r="H46" s="55"/>
      <c r="I46" s="55"/>
      <c r="J46" s="102"/>
      <c r="K46" s="114"/>
      <c r="L46" s="102">
        <v>16717.7</v>
      </c>
      <c r="M46" s="172">
        <f t="shared" si="2"/>
        <v>16717.7</v>
      </c>
      <c r="N46" s="102"/>
      <c r="O46" s="172">
        <f t="shared" si="2"/>
        <v>16717.7</v>
      </c>
      <c r="P46" s="102"/>
      <c r="Q46" s="172">
        <f t="shared" si="2"/>
        <v>16717.7</v>
      </c>
      <c r="R46" s="102"/>
      <c r="S46" s="172">
        <f t="shared" si="3"/>
        <v>16717.7</v>
      </c>
      <c r="T46" s="102"/>
      <c r="U46" s="172">
        <f t="shared" si="3"/>
        <v>16717.7</v>
      </c>
      <c r="V46" s="102"/>
      <c r="W46" s="172">
        <f t="shared" si="4"/>
        <v>16717.7</v>
      </c>
      <c r="X46" s="102"/>
      <c r="Y46" s="172">
        <f t="shared" si="4"/>
        <v>16717.7</v>
      </c>
      <c r="Z46" s="102">
        <v>1171.8</v>
      </c>
      <c r="AA46" s="172">
        <f t="shared" si="4"/>
        <v>17889.5</v>
      </c>
      <c r="AB46" s="102"/>
      <c r="AC46" s="172">
        <f t="shared" si="4"/>
        <v>17889.5</v>
      </c>
      <c r="AD46" s="102"/>
      <c r="AE46" s="172">
        <f t="shared" si="5"/>
        <v>17889.5</v>
      </c>
      <c r="AF46" s="102"/>
      <c r="AG46" s="172">
        <f t="shared" si="5"/>
        <v>17889.5</v>
      </c>
      <c r="AH46" s="102">
        <v>442.7</v>
      </c>
      <c r="AI46" s="172">
        <f t="shared" si="5"/>
        <v>18332.2</v>
      </c>
      <c r="AJ46" s="102"/>
      <c r="AK46" s="172">
        <f t="shared" si="0"/>
        <v>18332.2</v>
      </c>
      <c r="AL46" s="102"/>
      <c r="AM46" s="172">
        <f t="shared" si="6"/>
        <v>18332.2</v>
      </c>
    </row>
    <row r="47" spans="2:39" s="81" customFormat="1" ht="144" customHeight="1" x14ac:dyDescent="0.4">
      <c r="B47" s="82"/>
      <c r="C47" s="108"/>
      <c r="D47" s="5" t="s">
        <v>12</v>
      </c>
      <c r="E47" s="109" t="s">
        <v>13</v>
      </c>
      <c r="F47" s="109"/>
      <c r="G47" s="68"/>
      <c r="H47" s="55">
        <f>H48+H49</f>
        <v>4033.2</v>
      </c>
      <c r="I47" s="55">
        <f t="shared" ref="I47" si="8">H47</f>
        <v>4033.2</v>
      </c>
      <c r="J47" s="102">
        <f>J48+J49</f>
        <v>0</v>
      </c>
      <c r="K47" s="114">
        <f t="shared" si="2"/>
        <v>4033.2</v>
      </c>
      <c r="L47" s="102">
        <f>L48+L49</f>
        <v>0</v>
      </c>
      <c r="M47" s="172">
        <f t="shared" si="2"/>
        <v>4033.2</v>
      </c>
      <c r="N47" s="102">
        <f>N48+N49</f>
        <v>0</v>
      </c>
      <c r="O47" s="172">
        <f t="shared" si="2"/>
        <v>4033.2</v>
      </c>
      <c r="P47" s="102">
        <f>P48+P49</f>
        <v>0</v>
      </c>
      <c r="Q47" s="172">
        <f t="shared" si="2"/>
        <v>4033.2</v>
      </c>
      <c r="R47" s="102">
        <f>R48+R49</f>
        <v>0</v>
      </c>
      <c r="S47" s="172">
        <f t="shared" si="3"/>
        <v>4033.2</v>
      </c>
      <c r="T47" s="102">
        <f>T48+T49</f>
        <v>0</v>
      </c>
      <c r="U47" s="172">
        <f t="shared" si="3"/>
        <v>4033.2</v>
      </c>
      <c r="V47" s="102">
        <f>V48+V49</f>
        <v>0</v>
      </c>
      <c r="W47" s="172">
        <f t="shared" si="4"/>
        <v>4033.2</v>
      </c>
      <c r="X47" s="102">
        <f>X48+X49</f>
        <v>-59.3</v>
      </c>
      <c r="Y47" s="172">
        <f t="shared" si="4"/>
        <v>3973.8999999999996</v>
      </c>
      <c r="Z47" s="102">
        <f>Z48+Z49</f>
        <v>0</v>
      </c>
      <c r="AA47" s="172">
        <f t="shared" si="4"/>
        <v>3973.8999999999996</v>
      </c>
      <c r="AB47" s="102">
        <f>AB48+AB49</f>
        <v>0</v>
      </c>
      <c r="AC47" s="172">
        <f t="shared" si="4"/>
        <v>3973.8999999999996</v>
      </c>
      <c r="AD47" s="102">
        <f>AD48+AD49</f>
        <v>0</v>
      </c>
      <c r="AE47" s="172">
        <f t="shared" si="5"/>
        <v>3973.8999999999996</v>
      </c>
      <c r="AF47" s="102">
        <f>AF48+AF49</f>
        <v>0</v>
      </c>
      <c r="AG47" s="172">
        <f t="shared" si="5"/>
        <v>3973.8999999999996</v>
      </c>
      <c r="AH47" s="102">
        <f>AH48+AH49</f>
        <v>-45.3</v>
      </c>
      <c r="AI47" s="172">
        <f t="shared" si="5"/>
        <v>3928.5999999999995</v>
      </c>
      <c r="AJ47" s="102">
        <f>AJ48+AJ49</f>
        <v>0</v>
      </c>
      <c r="AK47" s="172">
        <f t="shared" si="0"/>
        <v>3928.5999999999995</v>
      </c>
      <c r="AL47" s="102">
        <f>AL48+AL49</f>
        <v>0</v>
      </c>
      <c r="AM47" s="172">
        <f t="shared" si="6"/>
        <v>3928.5999999999995</v>
      </c>
    </row>
    <row r="48" spans="2:39" s="81" customFormat="1" ht="51.6" customHeight="1" x14ac:dyDescent="0.4">
      <c r="B48" s="82"/>
      <c r="C48" s="108"/>
      <c r="D48" s="5" t="s">
        <v>14</v>
      </c>
      <c r="E48" s="109" t="s">
        <v>13</v>
      </c>
      <c r="F48" s="109">
        <v>200</v>
      </c>
      <c r="G48" s="68"/>
      <c r="H48" s="55">
        <v>25</v>
      </c>
      <c r="I48" s="55">
        <f t="shared" si="1"/>
        <v>25</v>
      </c>
      <c r="J48" s="102">
        <v>0</v>
      </c>
      <c r="K48" s="114">
        <f t="shared" si="2"/>
        <v>25</v>
      </c>
      <c r="L48" s="102">
        <v>0</v>
      </c>
      <c r="M48" s="172">
        <f t="shared" si="2"/>
        <v>25</v>
      </c>
      <c r="N48" s="102">
        <v>0</v>
      </c>
      <c r="O48" s="172">
        <f t="shared" si="2"/>
        <v>25</v>
      </c>
      <c r="P48" s="102">
        <v>0</v>
      </c>
      <c r="Q48" s="172">
        <f t="shared" si="2"/>
        <v>25</v>
      </c>
      <c r="R48" s="102">
        <v>0</v>
      </c>
      <c r="S48" s="172">
        <f t="shared" si="3"/>
        <v>25</v>
      </c>
      <c r="T48" s="102">
        <v>0</v>
      </c>
      <c r="U48" s="172">
        <f t="shared" si="3"/>
        <v>25</v>
      </c>
      <c r="V48" s="102">
        <v>0</v>
      </c>
      <c r="W48" s="172">
        <f t="shared" si="4"/>
        <v>25</v>
      </c>
      <c r="X48" s="102">
        <v>0</v>
      </c>
      <c r="Y48" s="172">
        <f t="shared" si="4"/>
        <v>25</v>
      </c>
      <c r="Z48" s="102">
        <v>0</v>
      </c>
      <c r="AA48" s="172">
        <f t="shared" si="4"/>
        <v>25</v>
      </c>
      <c r="AB48" s="102">
        <v>0</v>
      </c>
      <c r="AC48" s="172">
        <f t="shared" si="4"/>
        <v>25</v>
      </c>
      <c r="AD48" s="102">
        <v>0</v>
      </c>
      <c r="AE48" s="172">
        <f t="shared" si="5"/>
        <v>25</v>
      </c>
      <c r="AF48" s="102">
        <v>0</v>
      </c>
      <c r="AG48" s="172">
        <f t="shared" si="5"/>
        <v>25</v>
      </c>
      <c r="AH48" s="102">
        <v>0</v>
      </c>
      <c r="AI48" s="172">
        <f t="shared" si="5"/>
        <v>25</v>
      </c>
      <c r="AJ48" s="102">
        <v>0</v>
      </c>
      <c r="AK48" s="172">
        <f t="shared" si="0"/>
        <v>25</v>
      </c>
      <c r="AL48" s="102">
        <v>-4.5</v>
      </c>
      <c r="AM48" s="172">
        <f t="shared" si="6"/>
        <v>20.5</v>
      </c>
    </row>
    <row r="49" spans="2:39" s="81" customFormat="1" ht="34.200000000000003" customHeight="1" x14ac:dyDescent="0.4">
      <c r="B49" s="82"/>
      <c r="C49" s="108"/>
      <c r="D49" s="5" t="s">
        <v>15</v>
      </c>
      <c r="E49" s="109" t="s">
        <v>13</v>
      </c>
      <c r="F49" s="109">
        <v>300</v>
      </c>
      <c r="G49" s="68"/>
      <c r="H49" s="55">
        <v>4008.2</v>
      </c>
      <c r="I49" s="55">
        <f t="shared" si="1"/>
        <v>4008.2</v>
      </c>
      <c r="J49" s="102">
        <v>0</v>
      </c>
      <c r="K49" s="114">
        <f t="shared" si="2"/>
        <v>4008.2</v>
      </c>
      <c r="L49" s="102">
        <v>0</v>
      </c>
      <c r="M49" s="172">
        <f t="shared" si="2"/>
        <v>4008.2</v>
      </c>
      <c r="N49" s="102">
        <v>0</v>
      </c>
      <c r="O49" s="172">
        <f t="shared" si="2"/>
        <v>4008.2</v>
      </c>
      <c r="P49" s="102">
        <v>0</v>
      </c>
      <c r="Q49" s="172">
        <f t="shared" si="2"/>
        <v>4008.2</v>
      </c>
      <c r="R49" s="102">
        <v>0</v>
      </c>
      <c r="S49" s="172">
        <f t="shared" si="3"/>
        <v>4008.2</v>
      </c>
      <c r="T49" s="102">
        <v>0</v>
      </c>
      <c r="U49" s="172">
        <f t="shared" si="3"/>
        <v>4008.2</v>
      </c>
      <c r="V49" s="102">
        <v>0</v>
      </c>
      <c r="W49" s="172">
        <f t="shared" si="4"/>
        <v>4008.2</v>
      </c>
      <c r="X49" s="102">
        <v>-59.3</v>
      </c>
      <c r="Y49" s="172">
        <f t="shared" si="4"/>
        <v>3948.8999999999996</v>
      </c>
      <c r="Z49" s="102"/>
      <c r="AA49" s="172">
        <f t="shared" si="4"/>
        <v>3948.8999999999996</v>
      </c>
      <c r="AB49" s="102"/>
      <c r="AC49" s="172">
        <f t="shared" si="4"/>
        <v>3948.8999999999996</v>
      </c>
      <c r="AD49" s="102"/>
      <c r="AE49" s="172">
        <f t="shared" si="5"/>
        <v>3948.8999999999996</v>
      </c>
      <c r="AF49" s="102"/>
      <c r="AG49" s="172">
        <f t="shared" si="5"/>
        <v>3948.8999999999996</v>
      </c>
      <c r="AH49" s="102">
        <v>-45.3</v>
      </c>
      <c r="AI49" s="172">
        <f t="shared" si="5"/>
        <v>3903.5999999999995</v>
      </c>
      <c r="AJ49" s="102"/>
      <c r="AK49" s="172">
        <f t="shared" si="0"/>
        <v>3903.5999999999995</v>
      </c>
      <c r="AL49" s="102">
        <v>4.5</v>
      </c>
      <c r="AM49" s="172">
        <f t="shared" si="6"/>
        <v>3908.0999999999995</v>
      </c>
    </row>
    <row r="50" spans="2:39" ht="174" customHeight="1" x14ac:dyDescent="0.4">
      <c r="B50" s="12"/>
      <c r="C50" s="7"/>
      <c r="D50" s="36" t="s">
        <v>10</v>
      </c>
      <c r="E50" s="69" t="s">
        <v>11</v>
      </c>
      <c r="F50" s="69"/>
      <c r="G50" s="37"/>
      <c r="H50" s="55">
        <f>H51+H52+H53</f>
        <v>6605.9000000000005</v>
      </c>
      <c r="I50" s="55">
        <f t="shared" si="1"/>
        <v>6605.9000000000005</v>
      </c>
      <c r="J50" s="102">
        <f>J51+J52+J53</f>
        <v>0</v>
      </c>
      <c r="K50" s="114">
        <f t="shared" si="2"/>
        <v>6605.9000000000005</v>
      </c>
      <c r="L50" s="102">
        <f>L51+L52+L53</f>
        <v>0</v>
      </c>
      <c r="M50" s="172">
        <f t="shared" si="2"/>
        <v>6605.9000000000005</v>
      </c>
      <c r="N50" s="102">
        <f>N51+N52+N53</f>
        <v>0</v>
      </c>
      <c r="O50" s="172">
        <f t="shared" si="2"/>
        <v>6605.9000000000005</v>
      </c>
      <c r="P50" s="102">
        <f>P51+P52+P53</f>
        <v>0</v>
      </c>
      <c r="Q50" s="172">
        <f t="shared" si="2"/>
        <v>6605.9000000000005</v>
      </c>
      <c r="R50" s="102">
        <f>R51+R52+R53</f>
        <v>0</v>
      </c>
      <c r="S50" s="172">
        <f t="shared" si="3"/>
        <v>6605.9000000000005</v>
      </c>
      <c r="T50" s="102">
        <f>T51+T52+T53</f>
        <v>0</v>
      </c>
      <c r="U50" s="172">
        <f t="shared" si="3"/>
        <v>6605.9000000000005</v>
      </c>
      <c r="V50" s="102">
        <f>V51+V52+V53</f>
        <v>0</v>
      </c>
      <c r="W50" s="172">
        <f t="shared" si="4"/>
        <v>6605.9000000000005</v>
      </c>
      <c r="X50" s="102">
        <f>X51+X52+X53</f>
        <v>306</v>
      </c>
      <c r="Y50" s="172">
        <f t="shared" si="4"/>
        <v>6911.9000000000005</v>
      </c>
      <c r="Z50" s="102">
        <f>Z51+Z52+Z53</f>
        <v>0</v>
      </c>
      <c r="AA50" s="172">
        <f t="shared" si="4"/>
        <v>6911.9000000000005</v>
      </c>
      <c r="AB50" s="102">
        <f>AB51+AB52+AB53</f>
        <v>0</v>
      </c>
      <c r="AC50" s="172">
        <f t="shared" si="4"/>
        <v>6911.9000000000005</v>
      </c>
      <c r="AD50" s="102">
        <f>AD51+AD52+AD53</f>
        <v>0</v>
      </c>
      <c r="AE50" s="172">
        <f t="shared" si="5"/>
        <v>6911.9000000000005</v>
      </c>
      <c r="AF50" s="102">
        <f>AF51+AF52+AF53</f>
        <v>0</v>
      </c>
      <c r="AG50" s="172">
        <f t="shared" si="5"/>
        <v>6911.9000000000005</v>
      </c>
      <c r="AH50" s="102">
        <f>AH51+AH52+AH53</f>
        <v>0</v>
      </c>
      <c r="AI50" s="172">
        <f t="shared" si="5"/>
        <v>6911.9000000000005</v>
      </c>
      <c r="AJ50" s="102">
        <f>AJ51+AJ52+AJ53</f>
        <v>0</v>
      </c>
      <c r="AK50" s="172">
        <f t="shared" si="0"/>
        <v>6911.9000000000005</v>
      </c>
      <c r="AL50" s="102">
        <f>AL51+AL52+AL53</f>
        <v>0</v>
      </c>
      <c r="AM50" s="172">
        <f t="shared" si="6"/>
        <v>6911.9000000000005</v>
      </c>
    </row>
    <row r="51" spans="2:39" ht="21" x14ac:dyDescent="0.4">
      <c r="B51" s="12"/>
      <c r="C51" s="328"/>
      <c r="D51" s="334" t="s">
        <v>9</v>
      </c>
      <c r="E51" s="340" t="s">
        <v>255</v>
      </c>
      <c r="F51" s="340" t="s">
        <v>32</v>
      </c>
      <c r="G51" s="37">
        <v>1</v>
      </c>
      <c r="H51" s="55">
        <v>2419.8000000000002</v>
      </c>
      <c r="I51" s="55">
        <f t="shared" si="1"/>
        <v>2419.8000000000002</v>
      </c>
      <c r="J51" s="102">
        <v>0</v>
      </c>
      <c r="K51" s="114">
        <f t="shared" si="2"/>
        <v>2419.8000000000002</v>
      </c>
      <c r="L51" s="102">
        <v>0</v>
      </c>
      <c r="M51" s="172">
        <f t="shared" si="2"/>
        <v>2419.8000000000002</v>
      </c>
      <c r="N51" s="102">
        <v>0</v>
      </c>
      <c r="O51" s="172">
        <f t="shared" si="2"/>
        <v>2419.8000000000002</v>
      </c>
      <c r="P51" s="102">
        <v>0</v>
      </c>
      <c r="Q51" s="172">
        <f t="shared" si="2"/>
        <v>2419.8000000000002</v>
      </c>
      <c r="R51" s="102">
        <v>0</v>
      </c>
      <c r="S51" s="172">
        <f t="shared" si="3"/>
        <v>2419.8000000000002</v>
      </c>
      <c r="T51" s="102">
        <v>0</v>
      </c>
      <c r="U51" s="172">
        <f t="shared" si="3"/>
        <v>2419.8000000000002</v>
      </c>
      <c r="V51" s="102">
        <v>0</v>
      </c>
      <c r="W51" s="172">
        <f t="shared" si="4"/>
        <v>2419.8000000000002</v>
      </c>
      <c r="X51" s="102">
        <v>206</v>
      </c>
      <c r="Y51" s="172">
        <f t="shared" si="4"/>
        <v>2625.8</v>
      </c>
      <c r="Z51" s="102"/>
      <c r="AA51" s="172">
        <f t="shared" si="4"/>
        <v>2625.8</v>
      </c>
      <c r="AB51" s="102"/>
      <c r="AC51" s="172">
        <f t="shared" si="4"/>
        <v>2625.8</v>
      </c>
      <c r="AD51" s="102"/>
      <c r="AE51" s="172">
        <f t="shared" si="5"/>
        <v>2625.8</v>
      </c>
      <c r="AF51" s="102"/>
      <c r="AG51" s="172">
        <f t="shared" si="5"/>
        <v>2625.8</v>
      </c>
      <c r="AH51" s="102"/>
      <c r="AI51" s="172">
        <f t="shared" si="5"/>
        <v>2625.8</v>
      </c>
      <c r="AJ51" s="102"/>
      <c r="AK51" s="172">
        <f t="shared" si="0"/>
        <v>2625.8</v>
      </c>
      <c r="AL51" s="102"/>
      <c r="AM51" s="172">
        <f t="shared" si="6"/>
        <v>2625.8</v>
      </c>
    </row>
    <row r="52" spans="2:39" ht="21" x14ac:dyDescent="0.4">
      <c r="B52" s="12"/>
      <c r="C52" s="328"/>
      <c r="D52" s="335"/>
      <c r="E52" s="341"/>
      <c r="F52" s="341"/>
      <c r="G52" s="37">
        <v>2</v>
      </c>
      <c r="H52" s="55">
        <v>3613.3</v>
      </c>
      <c r="I52" s="55">
        <f t="shared" si="1"/>
        <v>3613.3</v>
      </c>
      <c r="J52" s="102">
        <v>0</v>
      </c>
      <c r="K52" s="114">
        <f t="shared" si="2"/>
        <v>3613.3</v>
      </c>
      <c r="L52" s="102">
        <v>0</v>
      </c>
      <c r="M52" s="172">
        <f t="shared" si="2"/>
        <v>3613.3</v>
      </c>
      <c r="N52" s="102">
        <v>0</v>
      </c>
      <c r="O52" s="172">
        <f t="shared" si="2"/>
        <v>3613.3</v>
      </c>
      <c r="P52" s="102">
        <v>0</v>
      </c>
      <c r="Q52" s="172">
        <f t="shared" si="2"/>
        <v>3613.3</v>
      </c>
      <c r="R52" s="102">
        <v>0</v>
      </c>
      <c r="S52" s="172">
        <f t="shared" si="3"/>
        <v>3613.3</v>
      </c>
      <c r="T52" s="102">
        <v>0</v>
      </c>
      <c r="U52" s="172">
        <f t="shared" si="3"/>
        <v>3613.3</v>
      </c>
      <c r="V52" s="102">
        <v>0</v>
      </c>
      <c r="W52" s="172">
        <f t="shared" si="4"/>
        <v>3613.3</v>
      </c>
      <c r="X52" s="102">
        <v>100</v>
      </c>
      <c r="Y52" s="172">
        <f t="shared" si="4"/>
        <v>3713.3</v>
      </c>
      <c r="Z52" s="102"/>
      <c r="AA52" s="172">
        <f t="shared" si="4"/>
        <v>3713.3</v>
      </c>
      <c r="AB52" s="102"/>
      <c r="AC52" s="172">
        <f t="shared" si="4"/>
        <v>3713.3</v>
      </c>
      <c r="AD52" s="102"/>
      <c r="AE52" s="172">
        <f t="shared" si="5"/>
        <v>3713.3</v>
      </c>
      <c r="AF52" s="102"/>
      <c r="AG52" s="172">
        <f t="shared" si="5"/>
        <v>3713.3</v>
      </c>
      <c r="AH52" s="102"/>
      <c r="AI52" s="172">
        <f t="shared" si="5"/>
        <v>3713.3</v>
      </c>
      <c r="AJ52" s="102"/>
      <c r="AK52" s="172">
        <f t="shared" si="0"/>
        <v>3713.3</v>
      </c>
      <c r="AL52" s="102"/>
      <c r="AM52" s="172">
        <f t="shared" si="6"/>
        <v>3713.3</v>
      </c>
    </row>
    <row r="53" spans="2:39" ht="13.95" customHeight="1" x14ac:dyDescent="0.4">
      <c r="B53" s="12"/>
      <c r="C53" s="328"/>
      <c r="D53" s="336"/>
      <c r="E53" s="341"/>
      <c r="F53" s="341"/>
      <c r="G53" s="37">
        <v>3</v>
      </c>
      <c r="H53" s="55">
        <v>572.79999999999995</v>
      </c>
      <c r="I53" s="55">
        <f t="shared" si="1"/>
        <v>572.79999999999995</v>
      </c>
      <c r="J53" s="102">
        <v>0</v>
      </c>
      <c r="K53" s="114">
        <f t="shared" si="2"/>
        <v>572.79999999999995</v>
      </c>
      <c r="L53" s="102">
        <v>0</v>
      </c>
      <c r="M53" s="172">
        <f t="shared" si="2"/>
        <v>572.79999999999995</v>
      </c>
      <c r="N53" s="102">
        <v>0</v>
      </c>
      <c r="O53" s="172">
        <f t="shared" si="2"/>
        <v>572.79999999999995</v>
      </c>
      <c r="P53" s="102">
        <v>0</v>
      </c>
      <c r="Q53" s="172">
        <f t="shared" si="2"/>
        <v>572.79999999999995</v>
      </c>
      <c r="R53" s="102">
        <v>0</v>
      </c>
      <c r="S53" s="172">
        <f t="shared" si="3"/>
        <v>572.79999999999995</v>
      </c>
      <c r="T53" s="102">
        <v>0</v>
      </c>
      <c r="U53" s="172">
        <f t="shared" si="3"/>
        <v>572.79999999999995</v>
      </c>
      <c r="V53" s="102">
        <v>0</v>
      </c>
      <c r="W53" s="172">
        <f t="shared" si="4"/>
        <v>572.79999999999995</v>
      </c>
      <c r="X53" s="102">
        <v>0</v>
      </c>
      <c r="Y53" s="172">
        <f t="shared" si="4"/>
        <v>572.79999999999995</v>
      </c>
      <c r="Z53" s="102">
        <v>0</v>
      </c>
      <c r="AA53" s="172">
        <f t="shared" si="4"/>
        <v>572.79999999999995</v>
      </c>
      <c r="AB53" s="102">
        <v>0</v>
      </c>
      <c r="AC53" s="172">
        <f t="shared" si="4"/>
        <v>572.79999999999995</v>
      </c>
      <c r="AD53" s="102">
        <v>0</v>
      </c>
      <c r="AE53" s="172">
        <f t="shared" si="5"/>
        <v>572.79999999999995</v>
      </c>
      <c r="AF53" s="102">
        <v>0</v>
      </c>
      <c r="AG53" s="172">
        <f t="shared" si="5"/>
        <v>572.79999999999995</v>
      </c>
      <c r="AH53" s="102">
        <v>0</v>
      </c>
      <c r="AI53" s="172">
        <f t="shared" si="5"/>
        <v>572.79999999999995</v>
      </c>
      <c r="AJ53" s="102">
        <v>0</v>
      </c>
      <c r="AK53" s="172">
        <f t="shared" si="0"/>
        <v>572.79999999999995</v>
      </c>
      <c r="AL53" s="102">
        <v>0</v>
      </c>
      <c r="AM53" s="172">
        <f t="shared" si="6"/>
        <v>572.79999999999995</v>
      </c>
    </row>
    <row r="54" spans="2:39" s="81" customFormat="1" ht="120.6" customHeight="1" x14ac:dyDescent="0.4">
      <c r="B54" s="82"/>
      <c r="C54" s="108"/>
      <c r="D54" s="67" t="s">
        <v>313</v>
      </c>
      <c r="E54" s="109" t="s">
        <v>7</v>
      </c>
      <c r="F54" s="109"/>
      <c r="G54" s="68"/>
      <c r="H54" s="55">
        <f>H55+H56</f>
        <v>367445.1</v>
      </c>
      <c r="I54" s="55">
        <f>H54</f>
        <v>367445.1</v>
      </c>
      <c r="J54" s="102">
        <f>J55+J56</f>
        <v>0</v>
      </c>
      <c r="K54" s="114">
        <f t="shared" si="2"/>
        <v>367445.1</v>
      </c>
      <c r="L54" s="102">
        <f>L55+L56</f>
        <v>0</v>
      </c>
      <c r="M54" s="172">
        <f t="shared" si="2"/>
        <v>367445.1</v>
      </c>
      <c r="N54" s="102">
        <f>N55+N56</f>
        <v>0</v>
      </c>
      <c r="O54" s="172">
        <f t="shared" si="2"/>
        <v>367445.1</v>
      </c>
      <c r="P54" s="102">
        <f>P55+P56</f>
        <v>0</v>
      </c>
      <c r="Q54" s="172">
        <f t="shared" si="2"/>
        <v>367445.1</v>
      </c>
      <c r="R54" s="102">
        <f>R55+R56</f>
        <v>0</v>
      </c>
      <c r="S54" s="172">
        <f t="shared" si="3"/>
        <v>367445.1</v>
      </c>
      <c r="T54" s="102">
        <f>T55+T56</f>
        <v>4760.7</v>
      </c>
      <c r="U54" s="172">
        <f t="shared" si="3"/>
        <v>372205.8</v>
      </c>
      <c r="V54" s="102">
        <f>V55+V56</f>
        <v>0</v>
      </c>
      <c r="W54" s="172">
        <f t="shared" si="4"/>
        <v>372205.8</v>
      </c>
      <c r="X54" s="102">
        <f>X55+X56</f>
        <v>0</v>
      </c>
      <c r="Y54" s="172">
        <f t="shared" si="4"/>
        <v>372205.8</v>
      </c>
      <c r="Z54" s="102">
        <f>Z55+Z56</f>
        <v>253.7</v>
      </c>
      <c r="AA54" s="172">
        <f t="shared" si="4"/>
        <v>372459.5</v>
      </c>
      <c r="AB54" s="102">
        <f>AB55+AB56</f>
        <v>0</v>
      </c>
      <c r="AC54" s="172">
        <f t="shared" si="4"/>
        <v>372459.5</v>
      </c>
      <c r="AD54" s="102">
        <f>AD55+AD56</f>
        <v>0</v>
      </c>
      <c r="AE54" s="172">
        <f t="shared" si="5"/>
        <v>372459.5</v>
      </c>
      <c r="AF54" s="102">
        <f>AF55+AF56</f>
        <v>0</v>
      </c>
      <c r="AG54" s="172">
        <f t="shared" si="5"/>
        <v>372459.5</v>
      </c>
      <c r="AH54" s="102">
        <f>AH55+AH56</f>
        <v>35338.100000000006</v>
      </c>
      <c r="AI54" s="172">
        <f t="shared" si="5"/>
        <v>407797.6</v>
      </c>
      <c r="AJ54" s="102">
        <f>AJ55+AJ56</f>
        <v>2560.4</v>
      </c>
      <c r="AK54" s="172">
        <f t="shared" si="0"/>
        <v>410358</v>
      </c>
      <c r="AL54" s="102">
        <f>AL55+AL56</f>
        <v>0</v>
      </c>
      <c r="AM54" s="172">
        <f t="shared" si="6"/>
        <v>410358</v>
      </c>
    </row>
    <row r="55" spans="2:39" s="81" customFormat="1" ht="59.4" customHeight="1" x14ac:dyDescent="0.4">
      <c r="B55" s="82"/>
      <c r="C55" s="108"/>
      <c r="D55" s="333" t="s">
        <v>6</v>
      </c>
      <c r="E55" s="341" t="s">
        <v>7</v>
      </c>
      <c r="F55" s="341">
        <v>600</v>
      </c>
      <c r="G55" s="68"/>
      <c r="H55" s="55">
        <v>134570.1</v>
      </c>
      <c r="I55" s="55">
        <f t="shared" si="1"/>
        <v>134570.1</v>
      </c>
      <c r="J55" s="102">
        <v>0</v>
      </c>
      <c r="K55" s="114">
        <f t="shared" si="2"/>
        <v>134570.1</v>
      </c>
      <c r="L55" s="102">
        <v>0</v>
      </c>
      <c r="M55" s="172">
        <f t="shared" si="2"/>
        <v>134570.1</v>
      </c>
      <c r="N55" s="102">
        <v>0</v>
      </c>
      <c r="O55" s="172">
        <f t="shared" si="2"/>
        <v>134570.1</v>
      </c>
      <c r="P55" s="102">
        <v>0</v>
      </c>
      <c r="Q55" s="172">
        <f t="shared" si="2"/>
        <v>134570.1</v>
      </c>
      <c r="R55" s="102">
        <v>0</v>
      </c>
      <c r="S55" s="172">
        <f t="shared" si="3"/>
        <v>134570.1</v>
      </c>
      <c r="T55" s="102">
        <v>0</v>
      </c>
      <c r="U55" s="172">
        <f t="shared" si="3"/>
        <v>134570.1</v>
      </c>
      <c r="V55" s="102">
        <v>0</v>
      </c>
      <c r="W55" s="172">
        <f t="shared" si="4"/>
        <v>134570.1</v>
      </c>
      <c r="X55" s="102">
        <v>0</v>
      </c>
      <c r="Y55" s="172">
        <f t="shared" si="4"/>
        <v>134570.1</v>
      </c>
      <c r="Z55" s="102">
        <v>253.7</v>
      </c>
      <c r="AA55" s="172">
        <f t="shared" si="4"/>
        <v>134823.80000000002</v>
      </c>
      <c r="AB55" s="102"/>
      <c r="AC55" s="172">
        <f t="shared" si="4"/>
        <v>134823.80000000002</v>
      </c>
      <c r="AD55" s="102"/>
      <c r="AE55" s="172">
        <f t="shared" si="5"/>
        <v>134823.80000000002</v>
      </c>
      <c r="AF55" s="102"/>
      <c r="AG55" s="172">
        <f t="shared" si="5"/>
        <v>134823.80000000002</v>
      </c>
      <c r="AH55" s="102">
        <v>10336.200000000001</v>
      </c>
      <c r="AI55" s="172">
        <f t="shared" si="5"/>
        <v>145160.00000000003</v>
      </c>
      <c r="AJ55" s="102"/>
      <c r="AK55" s="172">
        <f t="shared" si="0"/>
        <v>145160.00000000003</v>
      </c>
      <c r="AL55" s="102"/>
      <c r="AM55" s="172">
        <f t="shared" si="6"/>
        <v>145160.00000000003</v>
      </c>
    </row>
    <row r="56" spans="2:39" s="81" customFormat="1" ht="32.4" customHeight="1" x14ac:dyDescent="0.4">
      <c r="B56" s="82"/>
      <c r="C56" s="108"/>
      <c r="D56" s="333"/>
      <c r="E56" s="341"/>
      <c r="F56" s="341"/>
      <c r="G56" s="68"/>
      <c r="H56" s="55">
        <v>232875</v>
      </c>
      <c r="I56" s="55">
        <f t="shared" si="1"/>
        <v>232875</v>
      </c>
      <c r="J56" s="102">
        <v>0</v>
      </c>
      <c r="K56" s="114">
        <f t="shared" si="2"/>
        <v>232875</v>
      </c>
      <c r="L56" s="102">
        <v>0</v>
      </c>
      <c r="M56" s="172">
        <f t="shared" si="2"/>
        <v>232875</v>
      </c>
      <c r="N56" s="102">
        <v>0</v>
      </c>
      <c r="O56" s="172">
        <f t="shared" si="2"/>
        <v>232875</v>
      </c>
      <c r="P56" s="102">
        <v>0</v>
      </c>
      <c r="Q56" s="172">
        <f t="shared" si="2"/>
        <v>232875</v>
      </c>
      <c r="R56" s="102">
        <v>0</v>
      </c>
      <c r="S56" s="172">
        <f t="shared" si="3"/>
        <v>232875</v>
      </c>
      <c r="T56" s="102">
        <v>4760.7</v>
      </c>
      <c r="U56" s="172">
        <f t="shared" si="3"/>
        <v>237635.7</v>
      </c>
      <c r="V56" s="102"/>
      <c r="W56" s="172">
        <f t="shared" si="4"/>
        <v>237635.7</v>
      </c>
      <c r="X56" s="102"/>
      <c r="Y56" s="172">
        <f t="shared" si="4"/>
        <v>237635.7</v>
      </c>
      <c r="Z56" s="102"/>
      <c r="AA56" s="172">
        <f t="shared" si="4"/>
        <v>237635.7</v>
      </c>
      <c r="AB56" s="102"/>
      <c r="AC56" s="172">
        <f t="shared" si="4"/>
        <v>237635.7</v>
      </c>
      <c r="AD56" s="102"/>
      <c r="AE56" s="172">
        <f t="shared" si="5"/>
        <v>237635.7</v>
      </c>
      <c r="AF56" s="102"/>
      <c r="AG56" s="172">
        <f t="shared" si="5"/>
        <v>237635.7</v>
      </c>
      <c r="AH56" s="102">
        <v>25001.9</v>
      </c>
      <c r="AI56" s="172">
        <f t="shared" si="5"/>
        <v>262637.60000000003</v>
      </c>
      <c r="AJ56" s="102">
        <v>2560.4</v>
      </c>
      <c r="AK56" s="172">
        <f t="shared" si="0"/>
        <v>265198.00000000006</v>
      </c>
      <c r="AL56" s="102"/>
      <c r="AM56" s="172">
        <f t="shared" si="6"/>
        <v>265198.00000000006</v>
      </c>
    </row>
    <row r="57" spans="2:39" s="81" customFormat="1" ht="81.75" customHeight="1" x14ac:dyDescent="0.4">
      <c r="B57" s="82"/>
      <c r="C57" s="167"/>
      <c r="D57" s="171" t="s">
        <v>488</v>
      </c>
      <c r="E57" s="170" t="s">
        <v>489</v>
      </c>
      <c r="F57" s="170"/>
      <c r="G57" s="68"/>
      <c r="H57" s="55"/>
      <c r="I57" s="55"/>
      <c r="J57" s="102"/>
      <c r="K57" s="114"/>
      <c r="L57" s="102"/>
      <c r="M57" s="172">
        <v>0</v>
      </c>
      <c r="N57" s="102">
        <f>N58</f>
        <v>5300</v>
      </c>
      <c r="O57" s="172">
        <f t="shared" si="2"/>
        <v>5300</v>
      </c>
      <c r="P57" s="102">
        <f>P58</f>
        <v>0</v>
      </c>
      <c r="Q57" s="172">
        <f t="shared" si="2"/>
        <v>5300</v>
      </c>
      <c r="R57" s="102">
        <f>R58</f>
        <v>0</v>
      </c>
      <c r="S57" s="172">
        <f t="shared" si="3"/>
        <v>5300</v>
      </c>
      <c r="T57" s="102">
        <f>T58</f>
        <v>0</v>
      </c>
      <c r="U57" s="172">
        <f t="shared" si="3"/>
        <v>5300</v>
      </c>
      <c r="V57" s="102">
        <f>V58</f>
        <v>0</v>
      </c>
      <c r="W57" s="172">
        <f t="shared" si="4"/>
        <v>5300</v>
      </c>
      <c r="X57" s="102">
        <f>X58</f>
        <v>0</v>
      </c>
      <c r="Y57" s="172">
        <f t="shared" si="4"/>
        <v>5300</v>
      </c>
      <c r="Z57" s="102">
        <f>Z58</f>
        <v>0</v>
      </c>
      <c r="AA57" s="172">
        <f t="shared" si="4"/>
        <v>5300</v>
      </c>
      <c r="AB57" s="102">
        <f>AB58</f>
        <v>0</v>
      </c>
      <c r="AC57" s="172">
        <f t="shared" si="4"/>
        <v>5300</v>
      </c>
      <c r="AD57" s="102">
        <f>AD58</f>
        <v>0</v>
      </c>
      <c r="AE57" s="172">
        <f t="shared" si="5"/>
        <v>5300</v>
      </c>
      <c r="AF57" s="102">
        <f>AF58</f>
        <v>0</v>
      </c>
      <c r="AG57" s="172">
        <f t="shared" si="5"/>
        <v>5300</v>
      </c>
      <c r="AH57" s="102">
        <f>AH58</f>
        <v>0</v>
      </c>
      <c r="AI57" s="172">
        <f t="shared" si="5"/>
        <v>5300</v>
      </c>
      <c r="AJ57" s="102">
        <f>AJ58</f>
        <v>0</v>
      </c>
      <c r="AK57" s="172">
        <f t="shared" si="0"/>
        <v>5300</v>
      </c>
      <c r="AL57" s="102">
        <f>AL58</f>
        <v>0</v>
      </c>
      <c r="AM57" s="172">
        <f t="shared" si="6"/>
        <v>5300</v>
      </c>
    </row>
    <row r="58" spans="2:39" s="81" customFormat="1" ht="61.5" customHeight="1" x14ac:dyDescent="0.4">
      <c r="B58" s="82"/>
      <c r="C58" s="167"/>
      <c r="D58" s="5" t="s">
        <v>6</v>
      </c>
      <c r="E58" s="170" t="s">
        <v>489</v>
      </c>
      <c r="F58" s="170">
        <v>600</v>
      </c>
      <c r="G58" s="68"/>
      <c r="H58" s="55"/>
      <c r="I58" s="55"/>
      <c r="J58" s="102"/>
      <c r="K58" s="114"/>
      <c r="L58" s="102"/>
      <c r="M58" s="172">
        <v>0</v>
      </c>
      <c r="N58" s="102">
        <v>5300</v>
      </c>
      <c r="O58" s="172">
        <f t="shared" si="2"/>
        <v>5300</v>
      </c>
      <c r="P58" s="102"/>
      <c r="Q58" s="172">
        <f t="shared" si="2"/>
        <v>5300</v>
      </c>
      <c r="R58" s="102"/>
      <c r="S58" s="172">
        <f t="shared" si="3"/>
        <v>5300</v>
      </c>
      <c r="T58" s="102"/>
      <c r="U58" s="172">
        <f t="shared" si="3"/>
        <v>5300</v>
      </c>
      <c r="V58" s="102"/>
      <c r="W58" s="172">
        <f t="shared" si="4"/>
        <v>5300</v>
      </c>
      <c r="X58" s="102"/>
      <c r="Y58" s="172">
        <f t="shared" si="4"/>
        <v>5300</v>
      </c>
      <c r="Z58" s="102"/>
      <c r="AA58" s="172">
        <f t="shared" si="4"/>
        <v>5300</v>
      </c>
      <c r="AB58" s="102"/>
      <c r="AC58" s="172">
        <f t="shared" si="4"/>
        <v>5300</v>
      </c>
      <c r="AD58" s="102"/>
      <c r="AE58" s="172">
        <f t="shared" si="5"/>
        <v>5300</v>
      </c>
      <c r="AF58" s="102"/>
      <c r="AG58" s="172">
        <f t="shared" si="5"/>
        <v>5300</v>
      </c>
      <c r="AH58" s="102"/>
      <c r="AI58" s="172">
        <f t="shared" si="5"/>
        <v>5300</v>
      </c>
      <c r="AJ58" s="102"/>
      <c r="AK58" s="172">
        <f t="shared" si="0"/>
        <v>5300</v>
      </c>
      <c r="AL58" s="102"/>
      <c r="AM58" s="172">
        <f t="shared" si="6"/>
        <v>5300</v>
      </c>
    </row>
    <row r="59" spans="2:39" ht="94.2" customHeight="1" x14ac:dyDescent="0.4">
      <c r="B59" s="12"/>
      <c r="C59" s="7"/>
      <c r="D59" s="5" t="s">
        <v>314</v>
      </c>
      <c r="E59" s="69" t="s">
        <v>16</v>
      </c>
      <c r="F59" s="69"/>
      <c r="G59" s="37"/>
      <c r="H59" s="55">
        <f>H60</f>
        <v>832</v>
      </c>
      <c r="I59" s="55">
        <f t="shared" si="1"/>
        <v>832</v>
      </c>
      <c r="J59" s="102">
        <f>J60</f>
        <v>0</v>
      </c>
      <c r="K59" s="114">
        <f t="shared" si="2"/>
        <v>832</v>
      </c>
      <c r="L59" s="102">
        <f>L60</f>
        <v>0</v>
      </c>
      <c r="M59" s="172">
        <f t="shared" si="2"/>
        <v>832</v>
      </c>
      <c r="N59" s="102">
        <f>N60</f>
        <v>0</v>
      </c>
      <c r="O59" s="172">
        <f t="shared" si="2"/>
        <v>832</v>
      </c>
      <c r="P59" s="102">
        <f>P60</f>
        <v>0</v>
      </c>
      <c r="Q59" s="172">
        <f t="shared" ref="Q59:U118" si="9">P59+O59</f>
        <v>832</v>
      </c>
      <c r="R59" s="102">
        <f>R60</f>
        <v>0</v>
      </c>
      <c r="S59" s="172">
        <f t="shared" si="9"/>
        <v>832</v>
      </c>
      <c r="T59" s="102">
        <f>T60</f>
        <v>0</v>
      </c>
      <c r="U59" s="172">
        <f t="shared" si="9"/>
        <v>832</v>
      </c>
      <c r="V59" s="102">
        <f>V60</f>
        <v>0</v>
      </c>
      <c r="W59" s="172">
        <f t="shared" si="4"/>
        <v>832</v>
      </c>
      <c r="X59" s="102">
        <f>X60</f>
        <v>-215.4</v>
      </c>
      <c r="Y59" s="172">
        <f t="shared" si="4"/>
        <v>616.6</v>
      </c>
      <c r="Z59" s="102">
        <f>Z60</f>
        <v>0</v>
      </c>
      <c r="AA59" s="172">
        <f t="shared" si="4"/>
        <v>616.6</v>
      </c>
      <c r="AB59" s="102">
        <f>AB60</f>
        <v>0</v>
      </c>
      <c r="AC59" s="172">
        <f t="shared" si="4"/>
        <v>616.6</v>
      </c>
      <c r="AD59" s="102">
        <f>AD60</f>
        <v>0</v>
      </c>
      <c r="AE59" s="172">
        <f t="shared" si="5"/>
        <v>616.6</v>
      </c>
      <c r="AF59" s="102">
        <f>AF60</f>
        <v>0</v>
      </c>
      <c r="AG59" s="172">
        <f t="shared" si="5"/>
        <v>616.6</v>
      </c>
      <c r="AH59" s="102">
        <f>AH60</f>
        <v>-73.099999999999994</v>
      </c>
      <c r="AI59" s="172">
        <f t="shared" si="5"/>
        <v>543.5</v>
      </c>
      <c r="AJ59" s="102">
        <f>AJ60</f>
        <v>0</v>
      </c>
      <c r="AK59" s="172">
        <f t="shared" si="0"/>
        <v>543.5</v>
      </c>
      <c r="AL59" s="102">
        <f>AL60</f>
        <v>0</v>
      </c>
      <c r="AM59" s="172">
        <f t="shared" si="6"/>
        <v>543.5</v>
      </c>
    </row>
    <row r="60" spans="2:39" ht="42" x14ac:dyDescent="0.4">
      <c r="B60" s="12"/>
      <c r="C60" s="7"/>
      <c r="D60" s="5" t="s">
        <v>6</v>
      </c>
      <c r="E60" s="69" t="s">
        <v>16</v>
      </c>
      <c r="F60" s="69">
        <v>600</v>
      </c>
      <c r="G60" s="37">
        <v>2</v>
      </c>
      <c r="H60" s="55">
        <v>832</v>
      </c>
      <c r="I60" s="55">
        <f t="shared" si="1"/>
        <v>832</v>
      </c>
      <c r="J60" s="102">
        <v>0</v>
      </c>
      <c r="K60" s="114">
        <f t="shared" si="2"/>
        <v>832</v>
      </c>
      <c r="L60" s="102">
        <v>0</v>
      </c>
      <c r="M60" s="172">
        <f t="shared" si="2"/>
        <v>832</v>
      </c>
      <c r="N60" s="102">
        <v>0</v>
      </c>
      <c r="O60" s="172">
        <f t="shared" si="2"/>
        <v>832</v>
      </c>
      <c r="P60" s="102">
        <v>0</v>
      </c>
      <c r="Q60" s="172">
        <f t="shared" si="9"/>
        <v>832</v>
      </c>
      <c r="R60" s="102">
        <v>0</v>
      </c>
      <c r="S60" s="172">
        <f t="shared" si="9"/>
        <v>832</v>
      </c>
      <c r="T60" s="102">
        <v>0</v>
      </c>
      <c r="U60" s="172">
        <f t="shared" si="9"/>
        <v>832</v>
      </c>
      <c r="V60" s="102">
        <v>0</v>
      </c>
      <c r="W60" s="172">
        <f t="shared" si="4"/>
        <v>832</v>
      </c>
      <c r="X60" s="102">
        <v>-215.4</v>
      </c>
      <c r="Y60" s="172">
        <f t="shared" si="4"/>
        <v>616.6</v>
      </c>
      <c r="Z60" s="102"/>
      <c r="AA60" s="172">
        <f t="shared" si="4"/>
        <v>616.6</v>
      </c>
      <c r="AB60" s="102"/>
      <c r="AC60" s="172">
        <f t="shared" si="4"/>
        <v>616.6</v>
      </c>
      <c r="AD60" s="102"/>
      <c r="AE60" s="172">
        <f t="shared" si="5"/>
        <v>616.6</v>
      </c>
      <c r="AF60" s="102"/>
      <c r="AG60" s="172">
        <f t="shared" si="5"/>
        <v>616.6</v>
      </c>
      <c r="AH60" s="102">
        <v>-73.099999999999994</v>
      </c>
      <c r="AI60" s="172">
        <f t="shared" si="5"/>
        <v>543.5</v>
      </c>
      <c r="AJ60" s="102"/>
      <c r="AK60" s="172">
        <f t="shared" si="0"/>
        <v>543.5</v>
      </c>
      <c r="AL60" s="102"/>
      <c r="AM60" s="172">
        <f t="shared" si="6"/>
        <v>543.5</v>
      </c>
    </row>
    <row r="61" spans="2:39" ht="60" customHeight="1" x14ac:dyDescent="0.4">
      <c r="B61" s="12"/>
      <c r="C61" s="7"/>
      <c r="D61" s="5" t="s">
        <v>302</v>
      </c>
      <c r="E61" s="66" t="s">
        <v>24</v>
      </c>
      <c r="F61" s="66"/>
      <c r="G61" s="36"/>
      <c r="H61" s="55">
        <f>H62+H66+H70+H74+H76+H79+H86+H88</f>
        <v>60466.3</v>
      </c>
      <c r="I61" s="55">
        <f t="shared" si="1"/>
        <v>60466.3</v>
      </c>
      <c r="J61" s="102">
        <f>J62+J66+J70+J74+J76+J79+J83+J86+J88+J97+J99+J101+J104</f>
        <v>43968.100000000006</v>
      </c>
      <c r="K61" s="114">
        <f t="shared" si="2"/>
        <v>104434.40000000001</v>
      </c>
      <c r="L61" s="102">
        <f>L62+L66+L70+L74+L76+L79+L83+L86+L88+L97+L99+L101+L104</f>
        <v>0</v>
      </c>
      <c r="M61" s="172">
        <f t="shared" si="2"/>
        <v>104434.40000000001</v>
      </c>
      <c r="N61" s="102">
        <f>N62+N66+N70+N74+N76+N79+N83+N86+N88+N97+N99+N101+N104</f>
        <v>5003.5</v>
      </c>
      <c r="O61" s="172">
        <f t="shared" si="2"/>
        <v>109437.90000000001</v>
      </c>
      <c r="P61" s="102">
        <f>P62+P66+P70+P74+P76+P79+P83+P86+P88+P97+P99+P101+P104</f>
        <v>0</v>
      </c>
      <c r="Q61" s="172">
        <f t="shared" si="9"/>
        <v>109437.90000000001</v>
      </c>
      <c r="R61" s="102">
        <f>R62+R66+R70+R74+R76+R79+R83+R86+R88+R97+R99+R101+R104</f>
        <v>42.3</v>
      </c>
      <c r="S61" s="172">
        <f t="shared" si="9"/>
        <v>109480.20000000001</v>
      </c>
      <c r="T61" s="102">
        <f>T62+T66+T70+T74+T76+T79+T83+T86+T88+T97+T99+T101+T104+T93+T95</f>
        <v>9145.4</v>
      </c>
      <c r="U61" s="172">
        <f t="shared" si="9"/>
        <v>118625.60000000001</v>
      </c>
      <c r="V61" s="102">
        <f>V62+V66+V70+V74+V76+V79+V83+V86+V88+V97+V99+V101+V104+V93+V95</f>
        <v>192.7</v>
      </c>
      <c r="W61" s="172">
        <f t="shared" si="4"/>
        <v>118818.3</v>
      </c>
      <c r="X61" s="102">
        <f>X62+X66+X70+X74+X76+X79+X83+X86+X88+X97+X99+X101+X104+X93+X95</f>
        <v>-53.3</v>
      </c>
      <c r="Y61" s="172">
        <f t="shared" si="4"/>
        <v>118765</v>
      </c>
      <c r="Z61" s="102">
        <f>Z62+Z66+Z70+Z74+Z76+Z79+Z83+Z86+Z88+Z97+Z99+Z101+Z104+Z93+Z95</f>
        <v>0</v>
      </c>
      <c r="AA61" s="172">
        <f t="shared" si="4"/>
        <v>118765</v>
      </c>
      <c r="AB61" s="102">
        <f>AB62+AB66+AB70+AB74+AB76+AB79+AB83+AB86+AB88+AB97+AB99+AB101+AB104+AB93+AB95</f>
        <v>0</v>
      </c>
      <c r="AC61" s="172">
        <f t="shared" si="4"/>
        <v>118765</v>
      </c>
      <c r="AD61" s="102">
        <f>AD62+AD66+AD70+AD74+AD76+AD79+AD83+AD86+AD88+AD97+AD99+AD101+AD104+AD93+AD95</f>
        <v>0</v>
      </c>
      <c r="AE61" s="172">
        <f t="shared" si="5"/>
        <v>118765</v>
      </c>
      <c r="AF61" s="102">
        <f>AF62+AF66+AF70+AF74+AF76+AF79+AF83+AF86+AF88+AF97+AF99+AF101+AF104+AF93+AF95</f>
        <v>0</v>
      </c>
      <c r="AG61" s="172">
        <f t="shared" si="5"/>
        <v>118765</v>
      </c>
      <c r="AH61" s="102">
        <f>AH62+AH66+AH70+AH74+AH76+AH79+AH83+AH86+AH88+AH97+AH99+AH101+AH104+AH93+AH95</f>
        <v>0</v>
      </c>
      <c r="AI61" s="172">
        <f t="shared" si="5"/>
        <v>118765</v>
      </c>
      <c r="AJ61" s="102">
        <f>AJ62+AJ66+AJ70+AJ74+AJ76+AJ79+AJ83+AJ86+AJ88+AJ97+AJ99+AJ101+AJ104+AJ93+AJ95+AJ107</f>
        <v>-137.10000000000014</v>
      </c>
      <c r="AK61" s="172">
        <f t="shared" si="0"/>
        <v>118627.9</v>
      </c>
      <c r="AL61" s="102">
        <f>AL62+AL66+AL70+AL74+AL76+AL79+AL83+AL86+AL88+AL97+AL99+AL101+AL104+AL93+AL95+AL107</f>
        <v>362.5</v>
      </c>
      <c r="AM61" s="172">
        <f t="shared" si="6"/>
        <v>118990.39999999999</v>
      </c>
    </row>
    <row r="62" spans="2:39" ht="42" x14ac:dyDescent="0.4">
      <c r="B62" s="12"/>
      <c r="C62" s="7"/>
      <c r="D62" s="5" t="s">
        <v>315</v>
      </c>
      <c r="E62" s="66" t="s">
        <v>25</v>
      </c>
      <c r="F62" s="66"/>
      <c r="G62" s="36"/>
      <c r="H62" s="55">
        <f>H63+H64+H65</f>
        <v>5780</v>
      </c>
      <c r="I62" s="55">
        <f t="shared" si="1"/>
        <v>5780</v>
      </c>
      <c r="J62" s="102">
        <f>J63+J64+J65</f>
        <v>0</v>
      </c>
      <c r="K62" s="114">
        <f t="shared" si="2"/>
        <v>5780</v>
      </c>
      <c r="L62" s="102">
        <f>L63+L64+L65</f>
        <v>0</v>
      </c>
      <c r="M62" s="172">
        <f t="shared" si="2"/>
        <v>5780</v>
      </c>
      <c r="N62" s="102">
        <f>N63+N64+N65</f>
        <v>568.9</v>
      </c>
      <c r="O62" s="172">
        <f t="shared" si="2"/>
        <v>6348.9</v>
      </c>
      <c r="P62" s="102">
        <f>P63+P64+P65</f>
        <v>0</v>
      </c>
      <c r="Q62" s="172">
        <f t="shared" si="9"/>
        <v>6348.9</v>
      </c>
      <c r="R62" s="102">
        <f>R63+R64+R65</f>
        <v>0</v>
      </c>
      <c r="S62" s="172">
        <f t="shared" si="9"/>
        <v>6348.9</v>
      </c>
      <c r="T62" s="102">
        <f>T63+T64+T65</f>
        <v>0</v>
      </c>
      <c r="U62" s="172">
        <f t="shared" si="9"/>
        <v>6348.9</v>
      </c>
      <c r="V62" s="102">
        <f>V63+V64+V65</f>
        <v>0</v>
      </c>
      <c r="W62" s="172">
        <f t="shared" si="4"/>
        <v>6348.9</v>
      </c>
      <c r="X62" s="102">
        <f>X63+X64+X65</f>
        <v>0</v>
      </c>
      <c r="Y62" s="172">
        <f t="shared" si="4"/>
        <v>6348.9</v>
      </c>
      <c r="Z62" s="102">
        <f>Z63+Z64+Z65</f>
        <v>0</v>
      </c>
      <c r="AA62" s="172">
        <f t="shared" si="4"/>
        <v>6348.9</v>
      </c>
      <c r="AB62" s="102">
        <f>AB63+AB64+AB65</f>
        <v>0</v>
      </c>
      <c r="AC62" s="172">
        <f t="shared" si="4"/>
        <v>6348.9</v>
      </c>
      <c r="AD62" s="102">
        <f>AD63+AD64+AD65</f>
        <v>0</v>
      </c>
      <c r="AE62" s="172">
        <f t="shared" si="5"/>
        <v>6348.9</v>
      </c>
      <c r="AF62" s="102">
        <f>AF63+AF64+AF65</f>
        <v>0</v>
      </c>
      <c r="AG62" s="172">
        <f t="shared" si="5"/>
        <v>6348.9</v>
      </c>
      <c r="AH62" s="102">
        <f>AH63+AH64+AH65</f>
        <v>0</v>
      </c>
      <c r="AI62" s="172">
        <f t="shared" si="5"/>
        <v>6348.9</v>
      </c>
      <c r="AJ62" s="102">
        <f>AJ63+AJ64+AJ65</f>
        <v>-153</v>
      </c>
      <c r="AK62" s="172">
        <f t="shared" si="0"/>
        <v>6195.9</v>
      </c>
      <c r="AL62" s="102">
        <f>AL63+AL64+AL65</f>
        <v>0</v>
      </c>
      <c r="AM62" s="172">
        <f t="shared" si="6"/>
        <v>6195.9</v>
      </c>
    </row>
    <row r="63" spans="2:39" ht="97.95" customHeight="1" x14ac:dyDescent="0.4">
      <c r="B63" s="12"/>
      <c r="C63" s="7"/>
      <c r="D63" s="5" t="s">
        <v>75</v>
      </c>
      <c r="E63" s="66" t="s">
        <v>25</v>
      </c>
      <c r="F63" s="66">
        <v>100</v>
      </c>
      <c r="G63" s="36">
        <v>9</v>
      </c>
      <c r="H63" s="55">
        <v>5354.9</v>
      </c>
      <c r="I63" s="55">
        <f t="shared" si="1"/>
        <v>5354.9</v>
      </c>
      <c r="J63" s="102">
        <v>0</v>
      </c>
      <c r="K63" s="114">
        <f t="shared" si="2"/>
        <v>5354.9</v>
      </c>
      <c r="L63" s="102">
        <v>0</v>
      </c>
      <c r="M63" s="172">
        <f t="shared" si="2"/>
        <v>5354.9</v>
      </c>
      <c r="N63" s="102">
        <v>568.9</v>
      </c>
      <c r="O63" s="172">
        <f t="shared" si="2"/>
        <v>5923.7999999999993</v>
      </c>
      <c r="P63" s="102"/>
      <c r="Q63" s="172">
        <f t="shared" si="9"/>
        <v>5923.7999999999993</v>
      </c>
      <c r="R63" s="102"/>
      <c r="S63" s="172">
        <f t="shared" si="9"/>
        <v>5923.7999999999993</v>
      </c>
      <c r="T63" s="102"/>
      <c r="U63" s="172">
        <f t="shared" si="9"/>
        <v>5923.7999999999993</v>
      </c>
      <c r="V63" s="102"/>
      <c r="W63" s="172">
        <f t="shared" si="4"/>
        <v>5923.7999999999993</v>
      </c>
      <c r="X63" s="102"/>
      <c r="Y63" s="172">
        <f t="shared" si="4"/>
        <v>5923.7999999999993</v>
      </c>
      <c r="Z63" s="102"/>
      <c r="AA63" s="172">
        <f t="shared" si="4"/>
        <v>5923.7999999999993</v>
      </c>
      <c r="AB63" s="102"/>
      <c r="AC63" s="172">
        <f t="shared" si="4"/>
        <v>5923.7999999999993</v>
      </c>
      <c r="AD63" s="102"/>
      <c r="AE63" s="172">
        <f t="shared" si="5"/>
        <v>5923.7999999999993</v>
      </c>
      <c r="AF63" s="102"/>
      <c r="AG63" s="172">
        <f t="shared" si="5"/>
        <v>5923.7999999999993</v>
      </c>
      <c r="AH63" s="102"/>
      <c r="AI63" s="172">
        <f t="shared" si="5"/>
        <v>5923.7999999999993</v>
      </c>
      <c r="AJ63" s="102">
        <v>-150</v>
      </c>
      <c r="AK63" s="172">
        <f t="shared" si="0"/>
        <v>5773.7999999999993</v>
      </c>
      <c r="AL63" s="102"/>
      <c r="AM63" s="172">
        <f t="shared" si="6"/>
        <v>5773.7999999999993</v>
      </c>
    </row>
    <row r="64" spans="2:39" ht="66" customHeight="1" x14ac:dyDescent="0.4">
      <c r="B64" s="12"/>
      <c r="C64" s="7"/>
      <c r="D64" s="36" t="s">
        <v>14</v>
      </c>
      <c r="E64" s="66" t="s">
        <v>25</v>
      </c>
      <c r="F64" s="66">
        <v>200</v>
      </c>
      <c r="G64" s="36">
        <v>9</v>
      </c>
      <c r="H64" s="55">
        <v>422.1</v>
      </c>
      <c r="I64" s="55">
        <f t="shared" si="1"/>
        <v>422.1</v>
      </c>
      <c r="J64" s="102">
        <v>0</v>
      </c>
      <c r="K64" s="114">
        <f t="shared" si="2"/>
        <v>422.1</v>
      </c>
      <c r="L64" s="102">
        <v>0</v>
      </c>
      <c r="M64" s="172">
        <f t="shared" si="2"/>
        <v>422.1</v>
      </c>
      <c r="N64" s="102">
        <v>0</v>
      </c>
      <c r="O64" s="172">
        <f t="shared" si="2"/>
        <v>422.1</v>
      </c>
      <c r="P64" s="102">
        <v>0</v>
      </c>
      <c r="Q64" s="172">
        <f t="shared" si="9"/>
        <v>422.1</v>
      </c>
      <c r="R64" s="102">
        <v>0</v>
      </c>
      <c r="S64" s="172">
        <f t="shared" si="9"/>
        <v>422.1</v>
      </c>
      <c r="T64" s="102">
        <v>0</v>
      </c>
      <c r="U64" s="172">
        <f t="shared" si="9"/>
        <v>422.1</v>
      </c>
      <c r="V64" s="102">
        <v>0</v>
      </c>
      <c r="W64" s="172">
        <f t="shared" si="4"/>
        <v>422.1</v>
      </c>
      <c r="X64" s="102">
        <v>0</v>
      </c>
      <c r="Y64" s="172">
        <f t="shared" si="4"/>
        <v>422.1</v>
      </c>
      <c r="Z64" s="102">
        <v>0</v>
      </c>
      <c r="AA64" s="172">
        <f t="shared" si="4"/>
        <v>422.1</v>
      </c>
      <c r="AB64" s="102">
        <v>0</v>
      </c>
      <c r="AC64" s="172">
        <f t="shared" si="4"/>
        <v>422.1</v>
      </c>
      <c r="AD64" s="102">
        <v>0</v>
      </c>
      <c r="AE64" s="172">
        <f t="shared" si="5"/>
        <v>422.1</v>
      </c>
      <c r="AF64" s="102">
        <v>0</v>
      </c>
      <c r="AG64" s="172">
        <f t="shared" si="5"/>
        <v>422.1</v>
      </c>
      <c r="AH64" s="102">
        <v>0</v>
      </c>
      <c r="AI64" s="172">
        <f t="shared" si="5"/>
        <v>422.1</v>
      </c>
      <c r="AJ64" s="102">
        <v>0</v>
      </c>
      <c r="AK64" s="172">
        <f t="shared" si="0"/>
        <v>422.1</v>
      </c>
      <c r="AL64" s="102">
        <v>0</v>
      </c>
      <c r="AM64" s="172">
        <f t="shared" si="6"/>
        <v>422.1</v>
      </c>
    </row>
    <row r="65" spans="2:39" ht="27.75" customHeight="1" x14ac:dyDescent="0.4">
      <c r="B65" s="12"/>
      <c r="C65" s="7"/>
      <c r="D65" s="36" t="s">
        <v>18</v>
      </c>
      <c r="E65" s="66" t="s">
        <v>25</v>
      </c>
      <c r="F65" s="66">
        <v>800</v>
      </c>
      <c r="G65" s="36">
        <v>9</v>
      </c>
      <c r="H65" s="55">
        <v>3</v>
      </c>
      <c r="I65" s="55">
        <f t="shared" si="1"/>
        <v>3</v>
      </c>
      <c r="J65" s="102">
        <v>0</v>
      </c>
      <c r="K65" s="114">
        <f t="shared" si="2"/>
        <v>3</v>
      </c>
      <c r="L65" s="102">
        <v>0</v>
      </c>
      <c r="M65" s="172">
        <f t="shared" si="2"/>
        <v>3</v>
      </c>
      <c r="N65" s="102">
        <v>0</v>
      </c>
      <c r="O65" s="172">
        <f t="shared" si="2"/>
        <v>3</v>
      </c>
      <c r="P65" s="102">
        <v>0</v>
      </c>
      <c r="Q65" s="172">
        <f t="shared" si="9"/>
        <v>3</v>
      </c>
      <c r="R65" s="102">
        <v>0</v>
      </c>
      <c r="S65" s="172">
        <f t="shared" si="9"/>
        <v>3</v>
      </c>
      <c r="T65" s="102">
        <v>0</v>
      </c>
      <c r="U65" s="172">
        <f t="shared" si="9"/>
        <v>3</v>
      </c>
      <c r="V65" s="102">
        <v>0</v>
      </c>
      <c r="W65" s="172">
        <f t="shared" si="4"/>
        <v>3</v>
      </c>
      <c r="X65" s="102">
        <v>0</v>
      </c>
      <c r="Y65" s="172">
        <f t="shared" si="4"/>
        <v>3</v>
      </c>
      <c r="Z65" s="102">
        <v>0</v>
      </c>
      <c r="AA65" s="172">
        <f t="shared" si="4"/>
        <v>3</v>
      </c>
      <c r="AB65" s="102">
        <v>0</v>
      </c>
      <c r="AC65" s="172">
        <f t="shared" si="4"/>
        <v>3</v>
      </c>
      <c r="AD65" s="102">
        <v>0</v>
      </c>
      <c r="AE65" s="172">
        <f t="shared" si="5"/>
        <v>3</v>
      </c>
      <c r="AF65" s="102">
        <v>0</v>
      </c>
      <c r="AG65" s="172">
        <f t="shared" si="5"/>
        <v>3</v>
      </c>
      <c r="AH65" s="102">
        <v>0</v>
      </c>
      <c r="AI65" s="172">
        <f t="shared" si="5"/>
        <v>3</v>
      </c>
      <c r="AJ65" s="102">
        <v>-3</v>
      </c>
      <c r="AK65" s="172">
        <f t="shared" si="0"/>
        <v>0</v>
      </c>
      <c r="AL65" s="102"/>
      <c r="AM65" s="172">
        <f t="shared" si="6"/>
        <v>0</v>
      </c>
    </row>
    <row r="66" spans="2:39" ht="82.2" customHeight="1" x14ac:dyDescent="0.4">
      <c r="B66" s="12"/>
      <c r="C66" s="7"/>
      <c r="D66" s="36" t="s">
        <v>316</v>
      </c>
      <c r="E66" s="66" t="s">
        <v>26</v>
      </c>
      <c r="F66" s="66"/>
      <c r="G66" s="36"/>
      <c r="H66" s="55">
        <f>H67+H68+H69</f>
        <v>26403.199999999997</v>
      </c>
      <c r="I66" s="55">
        <f t="shared" si="1"/>
        <v>26403.199999999997</v>
      </c>
      <c r="J66" s="102">
        <f>J67+J68+J69</f>
        <v>0</v>
      </c>
      <c r="K66" s="114">
        <f t="shared" si="2"/>
        <v>26403.199999999997</v>
      </c>
      <c r="L66" s="102">
        <f>L67+L68+L69</f>
        <v>0</v>
      </c>
      <c r="M66" s="172">
        <f t="shared" si="2"/>
        <v>26403.199999999997</v>
      </c>
      <c r="N66" s="102">
        <f>N67+N68+N69</f>
        <v>4434.6000000000004</v>
      </c>
      <c r="O66" s="172">
        <f t="shared" si="2"/>
        <v>30837.799999999996</v>
      </c>
      <c r="P66" s="102">
        <f>P67+P68+P69</f>
        <v>0</v>
      </c>
      <c r="Q66" s="172">
        <f t="shared" si="9"/>
        <v>30837.799999999996</v>
      </c>
      <c r="R66" s="102">
        <f>R67+R68+R69</f>
        <v>0</v>
      </c>
      <c r="S66" s="172">
        <f t="shared" si="9"/>
        <v>30837.799999999996</v>
      </c>
      <c r="T66" s="102">
        <f>T67+T68+T69</f>
        <v>0</v>
      </c>
      <c r="U66" s="172">
        <f t="shared" si="9"/>
        <v>30837.799999999996</v>
      </c>
      <c r="V66" s="102">
        <f>V67+V68+V69</f>
        <v>0</v>
      </c>
      <c r="W66" s="172">
        <f t="shared" si="4"/>
        <v>30837.799999999996</v>
      </c>
      <c r="X66" s="102">
        <f>X67+X68+X69</f>
        <v>0</v>
      </c>
      <c r="Y66" s="172">
        <f t="shared" si="4"/>
        <v>30837.799999999996</v>
      </c>
      <c r="Z66" s="102">
        <f>Z67+Z68+Z69</f>
        <v>0</v>
      </c>
      <c r="AA66" s="172">
        <f t="shared" si="4"/>
        <v>30837.799999999996</v>
      </c>
      <c r="AB66" s="102">
        <f>AB67+AB68+AB69</f>
        <v>0</v>
      </c>
      <c r="AC66" s="172">
        <f t="shared" si="4"/>
        <v>30837.799999999996</v>
      </c>
      <c r="AD66" s="102">
        <f>AD67+AD68+AD69</f>
        <v>0</v>
      </c>
      <c r="AE66" s="172">
        <f t="shared" si="5"/>
        <v>30837.799999999996</v>
      </c>
      <c r="AF66" s="102">
        <f>AF67+AF68+AF69</f>
        <v>0</v>
      </c>
      <c r="AG66" s="172">
        <f t="shared" si="5"/>
        <v>30837.799999999996</v>
      </c>
      <c r="AH66" s="102">
        <f>AH67+AH68+AH69</f>
        <v>0</v>
      </c>
      <c r="AI66" s="172">
        <f t="shared" si="5"/>
        <v>30837.799999999996</v>
      </c>
      <c r="AJ66" s="102">
        <f>AJ67+AJ68+AJ69</f>
        <v>-948.5</v>
      </c>
      <c r="AK66" s="172">
        <f t="shared" si="0"/>
        <v>29889.299999999996</v>
      </c>
      <c r="AL66" s="102">
        <f>AL67+AL68+AL69</f>
        <v>0</v>
      </c>
      <c r="AM66" s="172">
        <f t="shared" si="6"/>
        <v>29889.299999999996</v>
      </c>
    </row>
    <row r="67" spans="2:39" ht="96" customHeight="1" x14ac:dyDescent="0.4">
      <c r="B67" s="12"/>
      <c r="C67" s="7"/>
      <c r="D67" s="36" t="s">
        <v>75</v>
      </c>
      <c r="E67" s="66" t="s">
        <v>26</v>
      </c>
      <c r="F67" s="66">
        <v>100</v>
      </c>
      <c r="G67" s="36">
        <v>9</v>
      </c>
      <c r="H67" s="55">
        <v>24416.6</v>
      </c>
      <c r="I67" s="55">
        <f t="shared" si="1"/>
        <v>24416.6</v>
      </c>
      <c r="J67" s="102">
        <v>0</v>
      </c>
      <c r="K67" s="114">
        <f t="shared" si="2"/>
        <v>24416.6</v>
      </c>
      <c r="L67" s="102">
        <v>0</v>
      </c>
      <c r="M67" s="172">
        <f t="shared" si="2"/>
        <v>24416.6</v>
      </c>
      <c r="N67" s="102">
        <v>4434.6000000000004</v>
      </c>
      <c r="O67" s="172">
        <f t="shared" si="2"/>
        <v>28851.199999999997</v>
      </c>
      <c r="P67" s="102"/>
      <c r="Q67" s="172">
        <f t="shared" si="9"/>
        <v>28851.199999999997</v>
      </c>
      <c r="R67" s="102"/>
      <c r="S67" s="172">
        <f t="shared" si="9"/>
        <v>28851.199999999997</v>
      </c>
      <c r="T67" s="102"/>
      <c r="U67" s="172">
        <f t="shared" si="9"/>
        <v>28851.199999999997</v>
      </c>
      <c r="V67" s="102"/>
      <c r="W67" s="172">
        <f t="shared" si="4"/>
        <v>28851.199999999997</v>
      </c>
      <c r="X67" s="102"/>
      <c r="Y67" s="172">
        <f t="shared" si="4"/>
        <v>28851.199999999997</v>
      </c>
      <c r="Z67" s="102"/>
      <c r="AA67" s="172">
        <f t="shared" si="4"/>
        <v>28851.199999999997</v>
      </c>
      <c r="AB67" s="102"/>
      <c r="AC67" s="172">
        <f t="shared" si="4"/>
        <v>28851.199999999997</v>
      </c>
      <c r="AD67" s="102"/>
      <c r="AE67" s="172">
        <f t="shared" si="5"/>
        <v>28851.199999999997</v>
      </c>
      <c r="AF67" s="102"/>
      <c r="AG67" s="172">
        <f t="shared" si="5"/>
        <v>28851.199999999997</v>
      </c>
      <c r="AH67" s="102"/>
      <c r="AI67" s="172">
        <f t="shared" si="5"/>
        <v>28851.199999999997</v>
      </c>
      <c r="AJ67" s="102">
        <v>-940</v>
      </c>
      <c r="AK67" s="172">
        <f t="shared" si="0"/>
        <v>27911.199999999997</v>
      </c>
      <c r="AL67" s="102"/>
      <c r="AM67" s="172">
        <f t="shared" si="6"/>
        <v>27911.199999999997</v>
      </c>
    </row>
    <row r="68" spans="2:39" ht="55.95" customHeight="1" x14ac:dyDescent="0.4">
      <c r="B68" s="12"/>
      <c r="C68" s="7"/>
      <c r="D68" s="36" t="s">
        <v>14</v>
      </c>
      <c r="E68" s="66" t="s">
        <v>26</v>
      </c>
      <c r="F68" s="66">
        <v>200</v>
      </c>
      <c r="G68" s="36">
        <v>9</v>
      </c>
      <c r="H68" s="55">
        <v>1974.6</v>
      </c>
      <c r="I68" s="55">
        <f t="shared" si="1"/>
        <v>1974.6</v>
      </c>
      <c r="J68" s="102">
        <v>0</v>
      </c>
      <c r="K68" s="114">
        <f t="shared" si="2"/>
        <v>1974.6</v>
      </c>
      <c r="L68" s="102">
        <v>0</v>
      </c>
      <c r="M68" s="172">
        <f t="shared" si="2"/>
        <v>1974.6</v>
      </c>
      <c r="N68" s="102">
        <v>0</v>
      </c>
      <c r="O68" s="172">
        <f t="shared" si="2"/>
        <v>1974.6</v>
      </c>
      <c r="P68" s="102">
        <v>0</v>
      </c>
      <c r="Q68" s="172">
        <f t="shared" si="9"/>
        <v>1974.6</v>
      </c>
      <c r="R68" s="102">
        <v>0</v>
      </c>
      <c r="S68" s="172">
        <f t="shared" si="9"/>
        <v>1974.6</v>
      </c>
      <c r="T68" s="102">
        <v>0</v>
      </c>
      <c r="U68" s="172">
        <f t="shared" si="9"/>
        <v>1974.6</v>
      </c>
      <c r="V68" s="102">
        <v>0</v>
      </c>
      <c r="W68" s="172">
        <f t="shared" si="4"/>
        <v>1974.6</v>
      </c>
      <c r="X68" s="102">
        <v>0</v>
      </c>
      <c r="Y68" s="172">
        <f t="shared" si="4"/>
        <v>1974.6</v>
      </c>
      <c r="Z68" s="102">
        <v>0</v>
      </c>
      <c r="AA68" s="172">
        <f t="shared" si="4"/>
        <v>1974.6</v>
      </c>
      <c r="AB68" s="102">
        <v>0</v>
      </c>
      <c r="AC68" s="172">
        <f t="shared" si="4"/>
        <v>1974.6</v>
      </c>
      <c r="AD68" s="102">
        <v>0</v>
      </c>
      <c r="AE68" s="172">
        <f t="shared" si="5"/>
        <v>1974.6</v>
      </c>
      <c r="AF68" s="102">
        <v>0</v>
      </c>
      <c r="AG68" s="172">
        <f t="shared" si="5"/>
        <v>1974.6</v>
      </c>
      <c r="AH68" s="102">
        <v>0</v>
      </c>
      <c r="AI68" s="172">
        <f t="shared" si="5"/>
        <v>1974.6</v>
      </c>
      <c r="AJ68" s="102">
        <v>0</v>
      </c>
      <c r="AK68" s="172">
        <f t="shared" si="0"/>
        <v>1974.6</v>
      </c>
      <c r="AL68" s="102">
        <v>0</v>
      </c>
      <c r="AM68" s="172">
        <f t="shared" si="6"/>
        <v>1974.6</v>
      </c>
    </row>
    <row r="69" spans="2:39" ht="26.25" customHeight="1" x14ac:dyDescent="0.4">
      <c r="B69" s="12"/>
      <c r="C69" s="7"/>
      <c r="D69" s="36" t="s">
        <v>18</v>
      </c>
      <c r="E69" s="66" t="s">
        <v>26</v>
      </c>
      <c r="F69" s="66">
        <v>800</v>
      </c>
      <c r="G69" s="36">
        <v>9</v>
      </c>
      <c r="H69" s="55">
        <v>12</v>
      </c>
      <c r="I69" s="55">
        <f t="shared" si="1"/>
        <v>12</v>
      </c>
      <c r="J69" s="102">
        <v>0</v>
      </c>
      <c r="K69" s="114">
        <f t="shared" si="2"/>
        <v>12</v>
      </c>
      <c r="L69" s="102">
        <v>0</v>
      </c>
      <c r="M69" s="172">
        <f t="shared" si="2"/>
        <v>12</v>
      </c>
      <c r="N69" s="102">
        <v>0</v>
      </c>
      <c r="O69" s="172">
        <f t="shared" si="2"/>
        <v>12</v>
      </c>
      <c r="P69" s="102">
        <v>0</v>
      </c>
      <c r="Q69" s="172">
        <f t="shared" si="9"/>
        <v>12</v>
      </c>
      <c r="R69" s="102">
        <v>0</v>
      </c>
      <c r="S69" s="172">
        <f t="shared" si="9"/>
        <v>12</v>
      </c>
      <c r="T69" s="102">
        <v>0</v>
      </c>
      <c r="U69" s="172">
        <f t="shared" si="9"/>
        <v>12</v>
      </c>
      <c r="V69" s="102">
        <v>0</v>
      </c>
      <c r="W69" s="172">
        <f t="shared" si="4"/>
        <v>12</v>
      </c>
      <c r="X69" s="102">
        <v>0</v>
      </c>
      <c r="Y69" s="172">
        <f t="shared" si="4"/>
        <v>12</v>
      </c>
      <c r="Z69" s="102">
        <v>0</v>
      </c>
      <c r="AA69" s="172">
        <f t="shared" si="4"/>
        <v>12</v>
      </c>
      <c r="AB69" s="102">
        <v>0</v>
      </c>
      <c r="AC69" s="172">
        <f t="shared" si="4"/>
        <v>12</v>
      </c>
      <c r="AD69" s="102">
        <v>0</v>
      </c>
      <c r="AE69" s="172">
        <f t="shared" si="5"/>
        <v>12</v>
      </c>
      <c r="AF69" s="102">
        <v>0</v>
      </c>
      <c r="AG69" s="172">
        <f t="shared" si="5"/>
        <v>12</v>
      </c>
      <c r="AH69" s="102">
        <v>0</v>
      </c>
      <c r="AI69" s="172">
        <f t="shared" si="5"/>
        <v>12</v>
      </c>
      <c r="AJ69" s="102">
        <v>-8.5</v>
      </c>
      <c r="AK69" s="172">
        <f t="shared" si="0"/>
        <v>3.5</v>
      </c>
      <c r="AL69" s="102"/>
      <c r="AM69" s="172">
        <f t="shared" si="6"/>
        <v>3.5</v>
      </c>
    </row>
    <row r="70" spans="2:39" ht="27" customHeight="1" x14ac:dyDescent="0.4">
      <c r="B70" s="12"/>
      <c r="C70" s="7"/>
      <c r="D70" s="67" t="s">
        <v>19</v>
      </c>
      <c r="E70" s="66" t="s">
        <v>27</v>
      </c>
      <c r="F70" s="66"/>
      <c r="G70" s="36"/>
      <c r="H70" s="55">
        <f>H71+H72+H73</f>
        <v>1590</v>
      </c>
      <c r="I70" s="55">
        <f t="shared" si="1"/>
        <v>1590</v>
      </c>
      <c r="J70" s="102">
        <f>J71+J72+J73</f>
        <v>0</v>
      </c>
      <c r="K70" s="114">
        <f t="shared" si="2"/>
        <v>1590</v>
      </c>
      <c r="L70" s="102">
        <f>L71+L72+L73</f>
        <v>0</v>
      </c>
      <c r="M70" s="172">
        <f t="shared" si="2"/>
        <v>1590</v>
      </c>
      <c r="N70" s="102">
        <f>N71+N72+N73</f>
        <v>0</v>
      </c>
      <c r="O70" s="172">
        <f t="shared" si="2"/>
        <v>1590</v>
      </c>
      <c r="P70" s="102">
        <f>P71+P72+P73</f>
        <v>0</v>
      </c>
      <c r="Q70" s="172">
        <f t="shared" si="9"/>
        <v>1590</v>
      </c>
      <c r="R70" s="102">
        <f>R71+R72+R73</f>
        <v>42.3</v>
      </c>
      <c r="S70" s="172">
        <f t="shared" si="9"/>
        <v>1632.3</v>
      </c>
      <c r="T70" s="102">
        <f>T71+T72+T73</f>
        <v>0</v>
      </c>
      <c r="U70" s="172">
        <f t="shared" si="9"/>
        <v>1632.3</v>
      </c>
      <c r="V70" s="102">
        <f>V71+V72+V73</f>
        <v>0</v>
      </c>
      <c r="W70" s="172">
        <f t="shared" si="4"/>
        <v>1632.3</v>
      </c>
      <c r="X70" s="102">
        <f>X71+X72+X73</f>
        <v>0</v>
      </c>
      <c r="Y70" s="172">
        <f t="shared" si="4"/>
        <v>1632.3</v>
      </c>
      <c r="Z70" s="102">
        <f>Z71+Z72+Z73</f>
        <v>0</v>
      </c>
      <c r="AA70" s="172">
        <f t="shared" si="4"/>
        <v>1632.3</v>
      </c>
      <c r="AB70" s="102">
        <f>AB71+AB72+AB73</f>
        <v>0</v>
      </c>
      <c r="AC70" s="172">
        <f t="shared" si="4"/>
        <v>1632.3</v>
      </c>
      <c r="AD70" s="102">
        <f>AD71+AD72+AD73</f>
        <v>0</v>
      </c>
      <c r="AE70" s="172">
        <f t="shared" si="5"/>
        <v>1632.3</v>
      </c>
      <c r="AF70" s="102">
        <f>AF71+AF72+AF73</f>
        <v>0</v>
      </c>
      <c r="AG70" s="172">
        <f t="shared" si="5"/>
        <v>1632.3</v>
      </c>
      <c r="AH70" s="102">
        <f>AH71+AH72+AH73</f>
        <v>0</v>
      </c>
      <c r="AI70" s="172">
        <f t="shared" si="5"/>
        <v>1632.3</v>
      </c>
      <c r="AJ70" s="102">
        <f>AJ71+AJ72+AJ73</f>
        <v>-109.7</v>
      </c>
      <c r="AK70" s="172">
        <f t="shared" si="0"/>
        <v>1522.6</v>
      </c>
      <c r="AL70" s="102">
        <f>AL71+AL72+AL73</f>
        <v>0</v>
      </c>
      <c r="AM70" s="172">
        <f t="shared" si="6"/>
        <v>1522.6</v>
      </c>
    </row>
    <row r="71" spans="2:39" ht="52.2" customHeight="1" x14ac:dyDescent="0.4">
      <c r="B71" s="12"/>
      <c r="C71" s="7"/>
      <c r="D71" s="67" t="s">
        <v>14</v>
      </c>
      <c r="E71" s="66" t="s">
        <v>27</v>
      </c>
      <c r="F71" s="66">
        <v>200</v>
      </c>
      <c r="G71" s="36">
        <v>9</v>
      </c>
      <c r="H71" s="55">
        <v>1290</v>
      </c>
      <c r="I71" s="55">
        <f t="shared" si="1"/>
        <v>1290</v>
      </c>
      <c r="J71" s="102">
        <v>0</v>
      </c>
      <c r="K71" s="114">
        <f t="shared" si="2"/>
        <v>1290</v>
      </c>
      <c r="L71" s="102">
        <v>-245</v>
      </c>
      <c r="M71" s="172">
        <f t="shared" si="2"/>
        <v>1045</v>
      </c>
      <c r="N71" s="102"/>
      <c r="O71" s="172">
        <f t="shared" si="2"/>
        <v>1045</v>
      </c>
      <c r="P71" s="102"/>
      <c r="Q71" s="172">
        <f t="shared" si="9"/>
        <v>1045</v>
      </c>
      <c r="R71" s="102"/>
      <c r="S71" s="172">
        <f t="shared" si="9"/>
        <v>1045</v>
      </c>
      <c r="T71" s="102"/>
      <c r="U71" s="172">
        <f t="shared" si="9"/>
        <v>1045</v>
      </c>
      <c r="V71" s="102">
        <v>-47</v>
      </c>
      <c r="W71" s="172">
        <f t="shared" si="4"/>
        <v>998</v>
      </c>
      <c r="X71" s="102">
        <v>-20</v>
      </c>
      <c r="Y71" s="172">
        <f t="shared" si="4"/>
        <v>978</v>
      </c>
      <c r="Z71" s="102"/>
      <c r="AA71" s="172">
        <f t="shared" si="4"/>
        <v>978</v>
      </c>
      <c r="AB71" s="102"/>
      <c r="AC71" s="172">
        <f t="shared" si="4"/>
        <v>978</v>
      </c>
      <c r="AD71" s="102"/>
      <c r="AE71" s="172">
        <f t="shared" si="5"/>
        <v>978</v>
      </c>
      <c r="AF71" s="102"/>
      <c r="AG71" s="172">
        <f t="shared" si="5"/>
        <v>978</v>
      </c>
      <c r="AH71" s="102"/>
      <c r="AI71" s="172">
        <f t="shared" si="5"/>
        <v>978</v>
      </c>
      <c r="AJ71" s="102">
        <v>-1.2</v>
      </c>
      <c r="AK71" s="172">
        <f t="shared" si="0"/>
        <v>976.8</v>
      </c>
      <c r="AL71" s="102"/>
      <c r="AM71" s="172">
        <f t="shared" si="6"/>
        <v>976.8</v>
      </c>
    </row>
    <row r="72" spans="2:39" ht="37.200000000000003" customHeight="1" x14ac:dyDescent="0.4">
      <c r="B72" s="12"/>
      <c r="C72" s="7"/>
      <c r="D72" s="67" t="s">
        <v>15</v>
      </c>
      <c r="E72" s="66" t="s">
        <v>27</v>
      </c>
      <c r="F72" s="66">
        <v>300</v>
      </c>
      <c r="G72" s="36"/>
      <c r="H72" s="55">
        <v>200</v>
      </c>
      <c r="I72" s="55">
        <f t="shared" si="1"/>
        <v>200</v>
      </c>
      <c r="J72" s="102">
        <v>0</v>
      </c>
      <c r="K72" s="114">
        <f t="shared" si="2"/>
        <v>200</v>
      </c>
      <c r="L72" s="102">
        <v>150</v>
      </c>
      <c r="M72" s="172">
        <f t="shared" si="2"/>
        <v>350</v>
      </c>
      <c r="N72" s="102"/>
      <c r="O72" s="172">
        <f t="shared" si="2"/>
        <v>350</v>
      </c>
      <c r="P72" s="102"/>
      <c r="Q72" s="172">
        <f t="shared" si="9"/>
        <v>350</v>
      </c>
      <c r="R72" s="102"/>
      <c r="S72" s="172">
        <f t="shared" si="9"/>
        <v>350</v>
      </c>
      <c r="T72" s="102"/>
      <c r="U72" s="172">
        <f t="shared" si="9"/>
        <v>350</v>
      </c>
      <c r="V72" s="102">
        <v>47</v>
      </c>
      <c r="W72" s="172">
        <f t="shared" si="4"/>
        <v>397</v>
      </c>
      <c r="X72" s="102">
        <v>20</v>
      </c>
      <c r="Y72" s="172">
        <f t="shared" si="4"/>
        <v>417</v>
      </c>
      <c r="Z72" s="102"/>
      <c r="AA72" s="172">
        <f t="shared" si="4"/>
        <v>417</v>
      </c>
      <c r="AB72" s="102"/>
      <c r="AC72" s="172">
        <f t="shared" si="4"/>
        <v>417</v>
      </c>
      <c r="AD72" s="102"/>
      <c r="AE72" s="172">
        <f t="shared" si="5"/>
        <v>417</v>
      </c>
      <c r="AF72" s="102"/>
      <c r="AG72" s="172">
        <f t="shared" si="5"/>
        <v>417</v>
      </c>
      <c r="AH72" s="102"/>
      <c r="AI72" s="172">
        <f t="shared" si="5"/>
        <v>417</v>
      </c>
      <c r="AJ72" s="102">
        <v>-0.8</v>
      </c>
      <c r="AK72" s="172">
        <f t="shared" si="0"/>
        <v>416.2</v>
      </c>
      <c r="AL72" s="102"/>
      <c r="AM72" s="172">
        <f t="shared" si="6"/>
        <v>416.2</v>
      </c>
    </row>
    <row r="73" spans="2:39" ht="55.2" customHeight="1" x14ac:dyDescent="0.4">
      <c r="B73" s="12"/>
      <c r="C73" s="7"/>
      <c r="D73" s="67" t="s">
        <v>9</v>
      </c>
      <c r="E73" s="66" t="s">
        <v>27</v>
      </c>
      <c r="F73" s="66">
        <v>600</v>
      </c>
      <c r="G73" s="36">
        <v>9</v>
      </c>
      <c r="H73" s="55">
        <v>100</v>
      </c>
      <c r="I73" s="55">
        <f t="shared" si="1"/>
        <v>100</v>
      </c>
      <c r="J73" s="102">
        <v>0</v>
      </c>
      <c r="K73" s="114">
        <f t="shared" si="2"/>
        <v>100</v>
      </c>
      <c r="L73" s="102">
        <v>95</v>
      </c>
      <c r="M73" s="172">
        <f t="shared" si="2"/>
        <v>195</v>
      </c>
      <c r="N73" s="102"/>
      <c r="O73" s="172">
        <f t="shared" si="2"/>
        <v>195</v>
      </c>
      <c r="P73" s="102"/>
      <c r="Q73" s="172">
        <f t="shared" si="9"/>
        <v>195</v>
      </c>
      <c r="R73" s="102">
        <v>42.3</v>
      </c>
      <c r="S73" s="172">
        <f t="shared" si="9"/>
        <v>237.3</v>
      </c>
      <c r="T73" s="102"/>
      <c r="U73" s="172">
        <f t="shared" si="9"/>
        <v>237.3</v>
      </c>
      <c r="V73" s="102"/>
      <c r="W73" s="172">
        <f t="shared" si="4"/>
        <v>237.3</v>
      </c>
      <c r="X73" s="102"/>
      <c r="Y73" s="172">
        <f t="shared" si="4"/>
        <v>237.3</v>
      </c>
      <c r="Z73" s="102"/>
      <c r="AA73" s="172">
        <f t="shared" si="4"/>
        <v>237.3</v>
      </c>
      <c r="AB73" s="102"/>
      <c r="AC73" s="172">
        <f t="shared" si="4"/>
        <v>237.3</v>
      </c>
      <c r="AD73" s="102"/>
      <c r="AE73" s="172">
        <f t="shared" si="5"/>
        <v>237.3</v>
      </c>
      <c r="AF73" s="102"/>
      <c r="AG73" s="172">
        <f t="shared" si="5"/>
        <v>237.3</v>
      </c>
      <c r="AH73" s="102"/>
      <c r="AI73" s="172">
        <f t="shared" si="5"/>
        <v>237.3</v>
      </c>
      <c r="AJ73" s="102">
        <v>-107.7</v>
      </c>
      <c r="AK73" s="172">
        <f t="shared" si="0"/>
        <v>129.60000000000002</v>
      </c>
      <c r="AL73" s="102"/>
      <c r="AM73" s="172">
        <f t="shared" si="6"/>
        <v>129.60000000000002</v>
      </c>
    </row>
    <row r="74" spans="2:39" s="81" customFormat="1" ht="28.95" customHeight="1" x14ac:dyDescent="0.4">
      <c r="B74" s="82"/>
      <c r="C74" s="7"/>
      <c r="D74" s="75" t="s">
        <v>23</v>
      </c>
      <c r="E74" s="92" t="s">
        <v>30</v>
      </c>
      <c r="F74" s="92"/>
      <c r="G74" s="67"/>
      <c r="H74" s="55">
        <f>H75</f>
        <v>200</v>
      </c>
      <c r="I74" s="55">
        <f t="shared" si="1"/>
        <v>200</v>
      </c>
      <c r="J74" s="102">
        <f>J75</f>
        <v>0</v>
      </c>
      <c r="K74" s="114">
        <f t="shared" si="2"/>
        <v>200</v>
      </c>
      <c r="L74" s="102">
        <f>L75</f>
        <v>0</v>
      </c>
      <c r="M74" s="172">
        <f t="shared" si="2"/>
        <v>200</v>
      </c>
      <c r="N74" s="102">
        <f>N75</f>
        <v>0</v>
      </c>
      <c r="O74" s="172">
        <f t="shared" si="2"/>
        <v>200</v>
      </c>
      <c r="P74" s="102">
        <f>P75</f>
        <v>0</v>
      </c>
      <c r="Q74" s="172">
        <f t="shared" si="9"/>
        <v>200</v>
      </c>
      <c r="R74" s="102">
        <f>R75</f>
        <v>0</v>
      </c>
      <c r="S74" s="172">
        <f t="shared" si="9"/>
        <v>200</v>
      </c>
      <c r="T74" s="102">
        <f>T75</f>
        <v>0</v>
      </c>
      <c r="U74" s="172">
        <f t="shared" si="9"/>
        <v>200</v>
      </c>
      <c r="V74" s="102">
        <f>V75</f>
        <v>0</v>
      </c>
      <c r="W74" s="172">
        <f t="shared" si="4"/>
        <v>200</v>
      </c>
      <c r="X74" s="102">
        <f>X75</f>
        <v>0</v>
      </c>
      <c r="Y74" s="172">
        <f t="shared" si="4"/>
        <v>200</v>
      </c>
      <c r="Z74" s="102">
        <f>Z75</f>
        <v>0</v>
      </c>
      <c r="AA74" s="172">
        <f t="shared" si="4"/>
        <v>200</v>
      </c>
      <c r="AB74" s="102">
        <f>AB75</f>
        <v>0</v>
      </c>
      <c r="AC74" s="172">
        <f t="shared" si="4"/>
        <v>200</v>
      </c>
      <c r="AD74" s="102">
        <f>AD75</f>
        <v>0</v>
      </c>
      <c r="AE74" s="172">
        <f t="shared" si="5"/>
        <v>200</v>
      </c>
      <c r="AF74" s="102">
        <f>AF75</f>
        <v>0</v>
      </c>
      <c r="AG74" s="172">
        <f t="shared" si="5"/>
        <v>200</v>
      </c>
      <c r="AH74" s="102">
        <f>AH75</f>
        <v>0</v>
      </c>
      <c r="AI74" s="172">
        <f t="shared" si="5"/>
        <v>200</v>
      </c>
      <c r="AJ74" s="102">
        <f>AJ75</f>
        <v>-3.7</v>
      </c>
      <c r="AK74" s="172">
        <f t="shared" si="0"/>
        <v>196.3</v>
      </c>
      <c r="AL74" s="102">
        <f>AL75</f>
        <v>0</v>
      </c>
      <c r="AM74" s="172">
        <f t="shared" si="6"/>
        <v>196.3</v>
      </c>
    </row>
    <row r="75" spans="2:39" s="81" customFormat="1" ht="43.2" customHeight="1" x14ac:dyDescent="0.4">
      <c r="B75" s="82"/>
      <c r="C75" s="7"/>
      <c r="D75" s="22" t="s">
        <v>20</v>
      </c>
      <c r="E75" s="92" t="s">
        <v>30</v>
      </c>
      <c r="F75" s="92">
        <v>600</v>
      </c>
      <c r="G75" s="67">
        <v>9</v>
      </c>
      <c r="H75" s="55">
        <v>200</v>
      </c>
      <c r="I75" s="55">
        <f t="shared" si="1"/>
        <v>200</v>
      </c>
      <c r="J75" s="102">
        <v>0</v>
      </c>
      <c r="K75" s="114">
        <f t="shared" si="2"/>
        <v>200</v>
      </c>
      <c r="L75" s="102">
        <v>0</v>
      </c>
      <c r="M75" s="172">
        <f t="shared" si="2"/>
        <v>200</v>
      </c>
      <c r="N75" s="102">
        <v>0</v>
      </c>
      <c r="O75" s="172">
        <f t="shared" si="2"/>
        <v>200</v>
      </c>
      <c r="P75" s="102">
        <v>0</v>
      </c>
      <c r="Q75" s="172">
        <f t="shared" si="9"/>
        <v>200</v>
      </c>
      <c r="R75" s="102">
        <v>0</v>
      </c>
      <c r="S75" s="172">
        <f t="shared" si="9"/>
        <v>200</v>
      </c>
      <c r="T75" s="102">
        <v>0</v>
      </c>
      <c r="U75" s="172">
        <f t="shared" si="9"/>
        <v>200</v>
      </c>
      <c r="V75" s="102">
        <v>0</v>
      </c>
      <c r="W75" s="172">
        <f t="shared" si="4"/>
        <v>200</v>
      </c>
      <c r="X75" s="102">
        <v>0</v>
      </c>
      <c r="Y75" s="172">
        <f t="shared" si="4"/>
        <v>200</v>
      </c>
      <c r="Z75" s="102">
        <v>0</v>
      </c>
      <c r="AA75" s="172">
        <f t="shared" si="4"/>
        <v>200</v>
      </c>
      <c r="AB75" s="102">
        <v>0</v>
      </c>
      <c r="AC75" s="172">
        <f t="shared" si="4"/>
        <v>200</v>
      </c>
      <c r="AD75" s="102">
        <v>0</v>
      </c>
      <c r="AE75" s="172">
        <f t="shared" si="5"/>
        <v>200</v>
      </c>
      <c r="AF75" s="102">
        <v>0</v>
      </c>
      <c r="AG75" s="172">
        <f t="shared" si="5"/>
        <v>200</v>
      </c>
      <c r="AH75" s="102">
        <v>0</v>
      </c>
      <c r="AI75" s="172">
        <f t="shared" si="5"/>
        <v>200</v>
      </c>
      <c r="AJ75" s="102">
        <v>-3.7</v>
      </c>
      <c r="AK75" s="172">
        <f t="shared" si="0"/>
        <v>196.3</v>
      </c>
      <c r="AL75" s="102"/>
      <c r="AM75" s="172">
        <f t="shared" si="6"/>
        <v>196.3</v>
      </c>
    </row>
    <row r="76" spans="2:39" ht="42" x14ac:dyDescent="0.4">
      <c r="B76" s="12"/>
      <c r="C76" s="7"/>
      <c r="D76" s="67" t="s">
        <v>21</v>
      </c>
      <c r="E76" s="66" t="s">
        <v>29</v>
      </c>
      <c r="F76" s="66"/>
      <c r="G76" s="36"/>
      <c r="H76" s="55">
        <f>H77+H78</f>
        <v>3000</v>
      </c>
      <c r="I76" s="55">
        <f t="shared" si="1"/>
        <v>3000</v>
      </c>
      <c r="J76" s="102">
        <f>J77+J78</f>
        <v>0</v>
      </c>
      <c r="K76" s="114">
        <f t="shared" si="2"/>
        <v>3000</v>
      </c>
      <c r="L76" s="102">
        <f>L77+L78</f>
        <v>0</v>
      </c>
      <c r="M76" s="172">
        <f t="shared" si="2"/>
        <v>3000</v>
      </c>
      <c r="N76" s="102">
        <f>N77+N78</f>
        <v>0</v>
      </c>
      <c r="O76" s="172">
        <f t="shared" si="2"/>
        <v>3000</v>
      </c>
      <c r="P76" s="102">
        <f>P77+P78</f>
        <v>0</v>
      </c>
      <c r="Q76" s="172">
        <f t="shared" si="9"/>
        <v>3000</v>
      </c>
      <c r="R76" s="102">
        <f>R77+R78</f>
        <v>0</v>
      </c>
      <c r="S76" s="172">
        <f t="shared" si="9"/>
        <v>3000</v>
      </c>
      <c r="T76" s="102">
        <f>T77+T78</f>
        <v>0</v>
      </c>
      <c r="U76" s="172">
        <f t="shared" si="9"/>
        <v>3000</v>
      </c>
      <c r="V76" s="102">
        <f>V77+V78</f>
        <v>0</v>
      </c>
      <c r="W76" s="172">
        <f t="shared" si="4"/>
        <v>3000</v>
      </c>
      <c r="X76" s="102">
        <f>X77+X78</f>
        <v>0</v>
      </c>
      <c r="Y76" s="172">
        <f t="shared" si="4"/>
        <v>3000</v>
      </c>
      <c r="Z76" s="102">
        <f>Z77+Z78</f>
        <v>0</v>
      </c>
      <c r="AA76" s="172">
        <f t="shared" si="4"/>
        <v>3000</v>
      </c>
      <c r="AB76" s="102">
        <f>AB77+AB78</f>
        <v>0</v>
      </c>
      <c r="AC76" s="172">
        <f t="shared" si="4"/>
        <v>3000</v>
      </c>
      <c r="AD76" s="102">
        <f>AD77+AD78</f>
        <v>0</v>
      </c>
      <c r="AE76" s="172">
        <f t="shared" si="5"/>
        <v>3000</v>
      </c>
      <c r="AF76" s="102">
        <f>AF77+AF78</f>
        <v>0</v>
      </c>
      <c r="AG76" s="172">
        <f t="shared" si="5"/>
        <v>3000</v>
      </c>
      <c r="AH76" s="102">
        <f>AH77+AH78</f>
        <v>0</v>
      </c>
      <c r="AI76" s="172">
        <f t="shared" si="5"/>
        <v>3000</v>
      </c>
      <c r="AJ76" s="102">
        <f>AJ77+AJ78</f>
        <v>0</v>
      </c>
      <c r="AK76" s="172">
        <f t="shared" si="0"/>
        <v>3000</v>
      </c>
      <c r="AL76" s="102">
        <f>AL77+AL78</f>
        <v>0</v>
      </c>
      <c r="AM76" s="172">
        <f t="shared" si="6"/>
        <v>3000</v>
      </c>
    </row>
    <row r="77" spans="2:39" ht="63" x14ac:dyDescent="0.4">
      <c r="B77" s="12"/>
      <c r="C77" s="7"/>
      <c r="D77" s="67" t="s">
        <v>22</v>
      </c>
      <c r="E77" s="66" t="s">
        <v>29</v>
      </c>
      <c r="F77" s="66">
        <v>100</v>
      </c>
      <c r="G77" s="36"/>
      <c r="H77" s="55">
        <v>2600</v>
      </c>
      <c r="I77" s="55">
        <f t="shared" si="1"/>
        <v>2600</v>
      </c>
      <c r="J77" s="102">
        <v>0</v>
      </c>
      <c r="K77" s="114">
        <f t="shared" si="2"/>
        <v>2600</v>
      </c>
      <c r="L77" s="102">
        <v>0</v>
      </c>
      <c r="M77" s="172">
        <f t="shared" si="2"/>
        <v>2600</v>
      </c>
      <c r="N77" s="102">
        <v>0</v>
      </c>
      <c r="O77" s="172">
        <f t="shared" si="2"/>
        <v>2600</v>
      </c>
      <c r="P77" s="102">
        <v>0</v>
      </c>
      <c r="Q77" s="172">
        <f t="shared" si="9"/>
        <v>2600</v>
      </c>
      <c r="R77" s="102">
        <v>0</v>
      </c>
      <c r="S77" s="172">
        <f t="shared" si="9"/>
        <v>2600</v>
      </c>
      <c r="T77" s="102">
        <v>0</v>
      </c>
      <c r="U77" s="172">
        <f t="shared" si="9"/>
        <v>2600</v>
      </c>
      <c r="V77" s="102">
        <v>0</v>
      </c>
      <c r="W77" s="172">
        <f t="shared" si="4"/>
        <v>2600</v>
      </c>
      <c r="X77" s="102">
        <v>0</v>
      </c>
      <c r="Y77" s="172">
        <f t="shared" si="4"/>
        <v>2600</v>
      </c>
      <c r="Z77" s="102">
        <v>0</v>
      </c>
      <c r="AA77" s="172">
        <f t="shared" si="4"/>
        <v>2600</v>
      </c>
      <c r="AB77" s="102">
        <v>0</v>
      </c>
      <c r="AC77" s="172">
        <f t="shared" si="4"/>
        <v>2600</v>
      </c>
      <c r="AD77" s="102">
        <v>0</v>
      </c>
      <c r="AE77" s="172">
        <f t="shared" si="5"/>
        <v>2600</v>
      </c>
      <c r="AF77" s="102">
        <v>0</v>
      </c>
      <c r="AG77" s="172">
        <f t="shared" si="5"/>
        <v>2600</v>
      </c>
      <c r="AH77" s="102">
        <v>0</v>
      </c>
      <c r="AI77" s="172">
        <f t="shared" si="5"/>
        <v>2600</v>
      </c>
      <c r="AJ77" s="102">
        <v>0</v>
      </c>
      <c r="AK77" s="172">
        <f t="shared" si="0"/>
        <v>2600</v>
      </c>
      <c r="AL77" s="102">
        <v>0</v>
      </c>
      <c r="AM77" s="172">
        <f t="shared" si="6"/>
        <v>2600</v>
      </c>
    </row>
    <row r="78" spans="2:39" ht="56.4" customHeight="1" x14ac:dyDescent="0.4">
      <c r="B78" s="12"/>
      <c r="C78" s="7"/>
      <c r="D78" s="67" t="s">
        <v>14</v>
      </c>
      <c r="E78" s="66" t="s">
        <v>29</v>
      </c>
      <c r="F78" s="66">
        <v>200</v>
      </c>
      <c r="G78" s="47">
        <v>9</v>
      </c>
      <c r="H78" s="55">
        <v>400</v>
      </c>
      <c r="I78" s="55">
        <f t="shared" si="1"/>
        <v>400</v>
      </c>
      <c r="J78" s="102">
        <v>0</v>
      </c>
      <c r="K78" s="114">
        <f t="shared" si="2"/>
        <v>400</v>
      </c>
      <c r="L78" s="102">
        <v>0</v>
      </c>
      <c r="M78" s="172">
        <f t="shared" si="2"/>
        <v>400</v>
      </c>
      <c r="N78" s="102">
        <v>0</v>
      </c>
      <c r="O78" s="172">
        <f t="shared" si="2"/>
        <v>400</v>
      </c>
      <c r="P78" s="102">
        <v>0</v>
      </c>
      <c r="Q78" s="172">
        <f t="shared" si="9"/>
        <v>400</v>
      </c>
      <c r="R78" s="102">
        <v>0</v>
      </c>
      <c r="S78" s="172">
        <f t="shared" si="9"/>
        <v>400</v>
      </c>
      <c r="T78" s="102">
        <v>0</v>
      </c>
      <c r="U78" s="172">
        <f t="shared" si="9"/>
        <v>400</v>
      </c>
      <c r="V78" s="102">
        <v>0</v>
      </c>
      <c r="W78" s="172">
        <f t="shared" si="4"/>
        <v>400</v>
      </c>
      <c r="X78" s="102">
        <v>0</v>
      </c>
      <c r="Y78" s="172">
        <f t="shared" si="4"/>
        <v>400</v>
      </c>
      <c r="Z78" s="102">
        <v>0</v>
      </c>
      <c r="AA78" s="172">
        <f t="shared" si="4"/>
        <v>400</v>
      </c>
      <c r="AB78" s="102">
        <v>0</v>
      </c>
      <c r="AC78" s="172">
        <f t="shared" si="4"/>
        <v>400</v>
      </c>
      <c r="AD78" s="102">
        <v>0</v>
      </c>
      <c r="AE78" s="172">
        <f t="shared" si="5"/>
        <v>400</v>
      </c>
      <c r="AF78" s="102">
        <v>0</v>
      </c>
      <c r="AG78" s="172">
        <f t="shared" si="5"/>
        <v>400</v>
      </c>
      <c r="AH78" s="102">
        <v>0</v>
      </c>
      <c r="AI78" s="172">
        <f t="shared" si="5"/>
        <v>400</v>
      </c>
      <c r="AJ78" s="102">
        <v>0</v>
      </c>
      <c r="AK78" s="172">
        <f t="shared" si="0"/>
        <v>400</v>
      </c>
      <c r="AL78" s="102">
        <v>0</v>
      </c>
      <c r="AM78" s="172">
        <f t="shared" si="6"/>
        <v>400</v>
      </c>
    </row>
    <row r="79" spans="2:39" s="81" customFormat="1" ht="193.95" customHeight="1" x14ac:dyDescent="0.4">
      <c r="B79" s="82"/>
      <c r="C79" s="7"/>
      <c r="D79" s="22" t="s">
        <v>384</v>
      </c>
      <c r="E79" s="110" t="s">
        <v>28</v>
      </c>
      <c r="F79" s="110"/>
      <c r="G79" s="67"/>
      <c r="H79" s="55">
        <f>H81</f>
        <v>1235.3</v>
      </c>
      <c r="I79" s="55">
        <f t="shared" si="1"/>
        <v>1235.3</v>
      </c>
      <c r="J79" s="102">
        <f>J80+J81</f>
        <v>510</v>
      </c>
      <c r="K79" s="114">
        <f t="shared" si="2"/>
        <v>1745.3</v>
      </c>
      <c r="L79" s="102">
        <f>L80+L81+L82</f>
        <v>0</v>
      </c>
      <c r="M79" s="172">
        <f t="shared" si="2"/>
        <v>1745.3</v>
      </c>
      <c r="N79" s="102">
        <f>N80+N81+N82</f>
        <v>0</v>
      </c>
      <c r="O79" s="172">
        <f t="shared" si="2"/>
        <v>1745.3</v>
      </c>
      <c r="P79" s="102">
        <f>P80+P81+P82</f>
        <v>0</v>
      </c>
      <c r="Q79" s="172">
        <f t="shared" si="9"/>
        <v>1745.3</v>
      </c>
      <c r="R79" s="102">
        <f>R80+R81+R82</f>
        <v>0</v>
      </c>
      <c r="S79" s="172">
        <f t="shared" si="9"/>
        <v>1745.3</v>
      </c>
      <c r="T79" s="102">
        <f>T80+T81+T82</f>
        <v>0</v>
      </c>
      <c r="U79" s="172">
        <f t="shared" si="9"/>
        <v>1745.3</v>
      </c>
      <c r="V79" s="102">
        <f>V80+V81+V82</f>
        <v>0</v>
      </c>
      <c r="W79" s="172">
        <f t="shared" si="4"/>
        <v>1745.3</v>
      </c>
      <c r="X79" s="102">
        <f>X80+X81+X82</f>
        <v>0</v>
      </c>
      <c r="Y79" s="172">
        <f t="shared" si="4"/>
        <v>1745.3</v>
      </c>
      <c r="Z79" s="102">
        <f>Z80+Z81+Z82</f>
        <v>0</v>
      </c>
      <c r="AA79" s="172">
        <f t="shared" si="4"/>
        <v>1745.3</v>
      </c>
      <c r="AB79" s="102">
        <f>AB80+AB81+AB82</f>
        <v>0</v>
      </c>
      <c r="AC79" s="172">
        <f t="shared" si="4"/>
        <v>1745.3</v>
      </c>
      <c r="AD79" s="102">
        <f>AD80+AD81+AD82</f>
        <v>0</v>
      </c>
      <c r="AE79" s="172">
        <f t="shared" si="5"/>
        <v>1745.3</v>
      </c>
      <c r="AF79" s="102">
        <f>AF80+AF81+AF82</f>
        <v>0</v>
      </c>
      <c r="AG79" s="172">
        <f t="shared" si="5"/>
        <v>1745.3</v>
      </c>
      <c r="AH79" s="102">
        <f>AH80+AH81+AH82</f>
        <v>0</v>
      </c>
      <c r="AI79" s="172">
        <f t="shared" si="5"/>
        <v>1745.3</v>
      </c>
      <c r="AJ79" s="102">
        <f>AJ80+AJ81+AJ82</f>
        <v>0</v>
      </c>
      <c r="AK79" s="172">
        <f t="shared" si="0"/>
        <v>1745.3</v>
      </c>
      <c r="AL79" s="102">
        <f>AL80+AL81+AL82</f>
        <v>0</v>
      </c>
      <c r="AM79" s="172">
        <f t="shared" si="6"/>
        <v>1745.3</v>
      </c>
    </row>
    <row r="80" spans="2:39" s="81" customFormat="1" ht="52.2" customHeight="1" x14ac:dyDescent="0.4">
      <c r="B80" s="82"/>
      <c r="C80" s="7"/>
      <c r="D80" s="67" t="s">
        <v>14</v>
      </c>
      <c r="E80" s="115" t="s">
        <v>28</v>
      </c>
      <c r="F80" s="115">
        <v>200</v>
      </c>
      <c r="G80" s="67"/>
      <c r="H80" s="55"/>
      <c r="I80" s="55"/>
      <c r="J80" s="102">
        <v>437.4</v>
      </c>
      <c r="K80" s="114">
        <f t="shared" si="2"/>
        <v>437.4</v>
      </c>
      <c r="L80" s="102">
        <v>-437.4</v>
      </c>
      <c r="M80" s="172">
        <f t="shared" si="2"/>
        <v>0</v>
      </c>
      <c r="N80" s="102"/>
      <c r="O80" s="172">
        <f t="shared" si="2"/>
        <v>0</v>
      </c>
      <c r="P80" s="102"/>
      <c r="Q80" s="172">
        <f t="shared" si="9"/>
        <v>0</v>
      </c>
      <c r="R80" s="102"/>
      <c r="S80" s="172">
        <f t="shared" si="9"/>
        <v>0</v>
      </c>
      <c r="T80" s="102"/>
      <c r="U80" s="172">
        <f t="shared" si="9"/>
        <v>0</v>
      </c>
      <c r="V80" s="102"/>
      <c r="W80" s="172">
        <f t="shared" si="4"/>
        <v>0</v>
      </c>
      <c r="X80" s="102"/>
      <c r="Y80" s="172">
        <f t="shared" si="4"/>
        <v>0</v>
      </c>
      <c r="Z80" s="102"/>
      <c r="AA80" s="172">
        <f t="shared" si="4"/>
        <v>0</v>
      </c>
      <c r="AB80" s="102"/>
      <c r="AC80" s="172">
        <f t="shared" si="4"/>
        <v>0</v>
      </c>
      <c r="AD80" s="102"/>
      <c r="AE80" s="172">
        <f t="shared" si="5"/>
        <v>0</v>
      </c>
      <c r="AF80" s="102"/>
      <c r="AG80" s="172">
        <f t="shared" si="5"/>
        <v>0</v>
      </c>
      <c r="AH80" s="102"/>
      <c r="AI80" s="172">
        <f t="shared" si="5"/>
        <v>0</v>
      </c>
      <c r="AJ80" s="102"/>
      <c r="AK80" s="172">
        <f t="shared" si="0"/>
        <v>0</v>
      </c>
      <c r="AL80" s="102"/>
      <c r="AM80" s="172">
        <f t="shared" si="6"/>
        <v>0</v>
      </c>
    </row>
    <row r="81" spans="2:39" s="81" customFormat="1" ht="42" x14ac:dyDescent="0.4">
      <c r="B81" s="82"/>
      <c r="C81" s="7"/>
      <c r="D81" s="67" t="s">
        <v>20</v>
      </c>
      <c r="E81" s="110" t="s">
        <v>28</v>
      </c>
      <c r="F81" s="110">
        <v>600</v>
      </c>
      <c r="G81" s="67"/>
      <c r="H81" s="55">
        <v>1235.3</v>
      </c>
      <c r="I81" s="55">
        <f t="shared" si="1"/>
        <v>1235.3</v>
      </c>
      <c r="J81" s="102">
        <v>72.599999999999994</v>
      </c>
      <c r="K81" s="114">
        <f t="shared" si="2"/>
        <v>1307.8999999999999</v>
      </c>
      <c r="L81" s="102">
        <v>-287.2</v>
      </c>
      <c r="M81" s="172">
        <f t="shared" si="2"/>
        <v>1020.6999999999998</v>
      </c>
      <c r="N81" s="102"/>
      <c r="O81" s="172">
        <f t="shared" si="2"/>
        <v>1020.6999999999998</v>
      </c>
      <c r="P81" s="102"/>
      <c r="Q81" s="172">
        <f t="shared" si="9"/>
        <v>1020.6999999999998</v>
      </c>
      <c r="R81" s="102"/>
      <c r="S81" s="172">
        <f t="shared" si="9"/>
        <v>1020.6999999999998</v>
      </c>
      <c r="T81" s="102"/>
      <c r="U81" s="172">
        <f t="shared" si="9"/>
        <v>1020.6999999999998</v>
      </c>
      <c r="V81" s="102"/>
      <c r="W81" s="172">
        <f t="shared" si="4"/>
        <v>1020.6999999999998</v>
      </c>
      <c r="X81" s="102">
        <v>137.6</v>
      </c>
      <c r="Y81" s="172">
        <f t="shared" si="4"/>
        <v>1158.2999999999997</v>
      </c>
      <c r="Z81" s="102"/>
      <c r="AA81" s="172">
        <f t="shared" si="4"/>
        <v>1158.2999999999997</v>
      </c>
      <c r="AB81" s="102"/>
      <c r="AC81" s="172">
        <f t="shared" si="4"/>
        <v>1158.2999999999997</v>
      </c>
      <c r="AD81" s="102"/>
      <c r="AE81" s="172">
        <f t="shared" si="5"/>
        <v>1158.2999999999997</v>
      </c>
      <c r="AF81" s="102"/>
      <c r="AG81" s="172">
        <f t="shared" si="5"/>
        <v>1158.2999999999997</v>
      </c>
      <c r="AH81" s="102"/>
      <c r="AI81" s="172">
        <f t="shared" si="5"/>
        <v>1158.2999999999997</v>
      </c>
      <c r="AJ81" s="102"/>
      <c r="AK81" s="172">
        <f t="shared" si="0"/>
        <v>1158.2999999999997</v>
      </c>
      <c r="AL81" s="102"/>
      <c r="AM81" s="172">
        <f t="shared" si="6"/>
        <v>1158.2999999999997</v>
      </c>
    </row>
    <row r="82" spans="2:39" s="81" customFormat="1" ht="21" x14ac:dyDescent="0.4">
      <c r="B82" s="82"/>
      <c r="C82" s="7"/>
      <c r="D82" s="67" t="s">
        <v>15</v>
      </c>
      <c r="E82" s="140" t="s">
        <v>28</v>
      </c>
      <c r="F82" s="140">
        <v>300</v>
      </c>
      <c r="G82" s="67"/>
      <c r="H82" s="55"/>
      <c r="I82" s="55"/>
      <c r="J82" s="102"/>
      <c r="K82" s="114"/>
      <c r="L82" s="102">
        <v>724.6</v>
      </c>
      <c r="M82" s="172">
        <f t="shared" si="2"/>
        <v>724.6</v>
      </c>
      <c r="N82" s="102"/>
      <c r="O82" s="172">
        <f t="shared" si="2"/>
        <v>724.6</v>
      </c>
      <c r="P82" s="102"/>
      <c r="Q82" s="172">
        <f t="shared" si="9"/>
        <v>724.6</v>
      </c>
      <c r="R82" s="102"/>
      <c r="S82" s="172">
        <f t="shared" si="9"/>
        <v>724.6</v>
      </c>
      <c r="T82" s="102"/>
      <c r="U82" s="172">
        <f t="shared" si="9"/>
        <v>724.6</v>
      </c>
      <c r="V82" s="102"/>
      <c r="W82" s="172">
        <f t="shared" si="4"/>
        <v>724.6</v>
      </c>
      <c r="X82" s="102">
        <v>-137.6</v>
      </c>
      <c r="Y82" s="172">
        <f t="shared" si="4"/>
        <v>587</v>
      </c>
      <c r="Z82" s="102"/>
      <c r="AA82" s="172">
        <f t="shared" si="4"/>
        <v>587</v>
      </c>
      <c r="AB82" s="102"/>
      <c r="AC82" s="172">
        <f t="shared" si="4"/>
        <v>587</v>
      </c>
      <c r="AD82" s="102"/>
      <c r="AE82" s="172">
        <f t="shared" si="5"/>
        <v>587</v>
      </c>
      <c r="AF82" s="102"/>
      <c r="AG82" s="172">
        <f t="shared" si="5"/>
        <v>587</v>
      </c>
      <c r="AH82" s="102"/>
      <c r="AI82" s="172">
        <f t="shared" si="5"/>
        <v>587</v>
      </c>
      <c r="AJ82" s="102"/>
      <c r="AK82" s="172">
        <f t="shared" si="0"/>
        <v>587</v>
      </c>
      <c r="AL82" s="102"/>
      <c r="AM82" s="172">
        <f t="shared" si="6"/>
        <v>587</v>
      </c>
    </row>
    <row r="83" spans="2:39" s="81" customFormat="1" ht="162.6" customHeight="1" x14ac:dyDescent="0.4">
      <c r="B83" s="82"/>
      <c r="C83" s="7"/>
      <c r="D83" s="202" t="s">
        <v>441</v>
      </c>
      <c r="E83" s="146" t="s">
        <v>442</v>
      </c>
      <c r="F83" s="115"/>
      <c r="G83" s="67"/>
      <c r="H83" s="55"/>
      <c r="I83" s="55">
        <f t="shared" si="1"/>
        <v>0</v>
      </c>
      <c r="J83" s="102">
        <f>J85</f>
        <v>928.9</v>
      </c>
      <c r="K83" s="114">
        <f t="shared" ref="K83:U84" si="10">J83+I83</f>
        <v>928.9</v>
      </c>
      <c r="L83" s="102">
        <f>L84+L85</f>
        <v>0</v>
      </c>
      <c r="M83" s="172">
        <f t="shared" si="10"/>
        <v>928.9</v>
      </c>
      <c r="N83" s="102">
        <f>N84+N85</f>
        <v>0</v>
      </c>
      <c r="O83" s="172">
        <f t="shared" si="10"/>
        <v>928.9</v>
      </c>
      <c r="P83" s="102">
        <f>P84+P85</f>
        <v>0</v>
      </c>
      <c r="Q83" s="172">
        <f t="shared" si="10"/>
        <v>928.9</v>
      </c>
      <c r="R83" s="102">
        <f>R84+R85</f>
        <v>0</v>
      </c>
      <c r="S83" s="172">
        <f t="shared" si="10"/>
        <v>928.9</v>
      </c>
      <c r="T83" s="102">
        <f>T84+T85</f>
        <v>0</v>
      </c>
      <c r="U83" s="172">
        <f t="shared" si="10"/>
        <v>928.9</v>
      </c>
      <c r="V83" s="102">
        <f>V84+V85</f>
        <v>192.7</v>
      </c>
      <c r="W83" s="172">
        <f t="shared" si="4"/>
        <v>1121.5999999999999</v>
      </c>
      <c r="X83" s="102">
        <f>X84+X85</f>
        <v>-53.3</v>
      </c>
      <c r="Y83" s="172">
        <f t="shared" si="4"/>
        <v>1068.3</v>
      </c>
      <c r="Z83" s="102">
        <f>Z84+Z85</f>
        <v>0</v>
      </c>
      <c r="AA83" s="172">
        <f t="shared" si="4"/>
        <v>1068.3</v>
      </c>
      <c r="AB83" s="102">
        <f>AB84+AB85</f>
        <v>0</v>
      </c>
      <c r="AC83" s="172">
        <f t="shared" si="4"/>
        <v>1068.3</v>
      </c>
      <c r="AD83" s="102">
        <f>AD84+AD85</f>
        <v>0</v>
      </c>
      <c r="AE83" s="172">
        <f t="shared" si="5"/>
        <v>1068.3</v>
      </c>
      <c r="AF83" s="102">
        <f>AF84+AF85</f>
        <v>0</v>
      </c>
      <c r="AG83" s="172">
        <f t="shared" si="5"/>
        <v>1068.3</v>
      </c>
      <c r="AH83" s="102">
        <f>AH84+AH85</f>
        <v>0</v>
      </c>
      <c r="AI83" s="172">
        <f t="shared" si="5"/>
        <v>1068.3</v>
      </c>
      <c r="AJ83" s="102">
        <f>AJ84+AJ85</f>
        <v>0</v>
      </c>
      <c r="AK83" s="172">
        <f t="shared" si="0"/>
        <v>1068.3</v>
      </c>
      <c r="AL83" s="102">
        <f>AL84+AL85</f>
        <v>0</v>
      </c>
      <c r="AM83" s="172">
        <f t="shared" si="6"/>
        <v>1068.3</v>
      </c>
    </row>
    <row r="84" spans="2:39" s="81" customFormat="1" ht="45.6" customHeight="1" x14ac:dyDescent="0.4">
      <c r="B84" s="82"/>
      <c r="C84" s="7"/>
      <c r="D84" s="67" t="s">
        <v>15</v>
      </c>
      <c r="E84" s="146" t="s">
        <v>442</v>
      </c>
      <c r="F84" s="143">
        <v>300</v>
      </c>
      <c r="G84" s="67"/>
      <c r="H84" s="55"/>
      <c r="I84" s="55"/>
      <c r="J84" s="102"/>
      <c r="K84" s="114">
        <v>657</v>
      </c>
      <c r="L84" s="102">
        <v>-657</v>
      </c>
      <c r="M84" s="172">
        <f t="shared" si="10"/>
        <v>0</v>
      </c>
      <c r="N84" s="102"/>
      <c r="O84" s="172">
        <f t="shared" si="10"/>
        <v>0</v>
      </c>
      <c r="P84" s="102"/>
      <c r="Q84" s="172">
        <f t="shared" si="10"/>
        <v>0</v>
      </c>
      <c r="R84" s="102"/>
      <c r="S84" s="172">
        <f t="shared" si="10"/>
        <v>0</v>
      </c>
      <c r="T84" s="102"/>
      <c r="U84" s="172">
        <f t="shared" si="10"/>
        <v>0</v>
      </c>
      <c r="V84" s="102"/>
      <c r="W84" s="172">
        <f t="shared" si="4"/>
        <v>0</v>
      </c>
      <c r="X84" s="102"/>
      <c r="Y84" s="172">
        <f t="shared" si="4"/>
        <v>0</v>
      </c>
      <c r="Z84" s="102"/>
      <c r="AA84" s="172">
        <f t="shared" si="4"/>
        <v>0</v>
      </c>
      <c r="AB84" s="102"/>
      <c r="AC84" s="172">
        <f t="shared" si="4"/>
        <v>0</v>
      </c>
      <c r="AD84" s="102"/>
      <c r="AE84" s="172">
        <f t="shared" si="5"/>
        <v>0</v>
      </c>
      <c r="AF84" s="102"/>
      <c r="AG84" s="172">
        <f t="shared" si="5"/>
        <v>0</v>
      </c>
      <c r="AH84" s="102"/>
      <c r="AI84" s="172">
        <f t="shared" si="5"/>
        <v>0</v>
      </c>
      <c r="AJ84" s="102"/>
      <c r="AK84" s="172">
        <f t="shared" si="0"/>
        <v>0</v>
      </c>
      <c r="AL84" s="102"/>
      <c r="AM84" s="172">
        <f t="shared" si="6"/>
        <v>0</v>
      </c>
    </row>
    <row r="85" spans="2:39" s="81" customFormat="1" ht="73.95" customHeight="1" x14ac:dyDescent="0.4">
      <c r="B85" s="82"/>
      <c r="C85" s="7"/>
      <c r="D85" s="67" t="s">
        <v>20</v>
      </c>
      <c r="E85" s="146" t="s">
        <v>442</v>
      </c>
      <c r="F85" s="115">
        <v>600</v>
      </c>
      <c r="G85" s="67"/>
      <c r="H85" s="55"/>
      <c r="I85" s="55"/>
      <c r="J85" s="102">
        <v>928.9</v>
      </c>
      <c r="K85" s="114">
        <v>271.89999999999998</v>
      </c>
      <c r="L85" s="102">
        <v>657</v>
      </c>
      <c r="M85" s="172">
        <f t="shared" si="2"/>
        <v>928.9</v>
      </c>
      <c r="N85" s="102"/>
      <c r="O85" s="172">
        <f t="shared" si="2"/>
        <v>928.9</v>
      </c>
      <c r="P85" s="102"/>
      <c r="Q85" s="172">
        <f t="shared" si="9"/>
        <v>928.9</v>
      </c>
      <c r="R85" s="102"/>
      <c r="S85" s="172">
        <f t="shared" si="9"/>
        <v>928.9</v>
      </c>
      <c r="T85" s="102"/>
      <c r="U85" s="172">
        <f t="shared" si="9"/>
        <v>928.9</v>
      </c>
      <c r="V85" s="102">
        <v>192.7</v>
      </c>
      <c r="W85" s="172">
        <f t="shared" si="4"/>
        <v>1121.5999999999999</v>
      </c>
      <c r="X85" s="102">
        <v>-53.3</v>
      </c>
      <c r="Y85" s="172">
        <f t="shared" si="4"/>
        <v>1068.3</v>
      </c>
      <c r="Z85" s="102"/>
      <c r="AA85" s="172">
        <f t="shared" si="4"/>
        <v>1068.3</v>
      </c>
      <c r="AB85" s="102"/>
      <c r="AC85" s="172">
        <f t="shared" si="4"/>
        <v>1068.3</v>
      </c>
      <c r="AD85" s="102"/>
      <c r="AE85" s="172">
        <f t="shared" si="5"/>
        <v>1068.3</v>
      </c>
      <c r="AF85" s="102"/>
      <c r="AG85" s="172">
        <f t="shared" si="5"/>
        <v>1068.3</v>
      </c>
      <c r="AH85" s="102"/>
      <c r="AI85" s="172">
        <f t="shared" si="5"/>
        <v>1068.3</v>
      </c>
      <c r="AJ85" s="102"/>
      <c r="AK85" s="172">
        <f t="shared" si="0"/>
        <v>1068.3</v>
      </c>
      <c r="AL85" s="102"/>
      <c r="AM85" s="172">
        <f t="shared" si="6"/>
        <v>1068.3</v>
      </c>
    </row>
    <row r="86" spans="2:39" ht="101.4" customHeight="1" x14ac:dyDescent="0.4">
      <c r="B86" s="12"/>
      <c r="C86" s="7"/>
      <c r="D86" s="52" t="s">
        <v>385</v>
      </c>
      <c r="E86" s="66" t="s">
        <v>372</v>
      </c>
      <c r="F86" s="66"/>
      <c r="G86" s="65"/>
      <c r="H86" s="55">
        <f>H87</f>
        <v>21367.4</v>
      </c>
      <c r="I86" s="55">
        <f t="shared" ref="I86:I144" si="11">H86</f>
        <v>21367.4</v>
      </c>
      <c r="J86" s="102">
        <f>J87</f>
        <v>424.5</v>
      </c>
      <c r="K86" s="114">
        <f t="shared" si="2"/>
        <v>21791.9</v>
      </c>
      <c r="L86" s="102">
        <f>L87</f>
        <v>0</v>
      </c>
      <c r="M86" s="172">
        <f t="shared" si="2"/>
        <v>21791.9</v>
      </c>
      <c r="N86" s="102">
        <f>N87</f>
        <v>0</v>
      </c>
      <c r="O86" s="172">
        <f t="shared" si="2"/>
        <v>21791.9</v>
      </c>
      <c r="P86" s="102">
        <f>P87</f>
        <v>0</v>
      </c>
      <c r="Q86" s="172">
        <f t="shared" si="9"/>
        <v>21791.9</v>
      </c>
      <c r="R86" s="102">
        <f>R87</f>
        <v>0</v>
      </c>
      <c r="S86" s="172">
        <f t="shared" si="9"/>
        <v>21791.9</v>
      </c>
      <c r="T86" s="102">
        <f>T87</f>
        <v>1845.5</v>
      </c>
      <c r="U86" s="172">
        <f t="shared" si="9"/>
        <v>23637.4</v>
      </c>
      <c r="V86" s="102">
        <f>V87</f>
        <v>0</v>
      </c>
      <c r="W86" s="172">
        <f t="shared" si="4"/>
        <v>23637.4</v>
      </c>
      <c r="X86" s="102">
        <f>X87</f>
        <v>0</v>
      </c>
      <c r="Y86" s="172">
        <f t="shared" si="4"/>
        <v>23637.4</v>
      </c>
      <c r="Z86" s="102">
        <f>Z87</f>
        <v>0</v>
      </c>
      <c r="AA86" s="172">
        <f t="shared" si="4"/>
        <v>23637.4</v>
      </c>
      <c r="AB86" s="102">
        <f>AB87</f>
        <v>0</v>
      </c>
      <c r="AC86" s="172">
        <f t="shared" si="4"/>
        <v>23637.4</v>
      </c>
      <c r="AD86" s="102">
        <f>AD87</f>
        <v>0</v>
      </c>
      <c r="AE86" s="172">
        <f t="shared" si="5"/>
        <v>23637.4</v>
      </c>
      <c r="AF86" s="102">
        <f>AF87</f>
        <v>0</v>
      </c>
      <c r="AG86" s="172">
        <f t="shared" si="5"/>
        <v>23637.4</v>
      </c>
      <c r="AH86" s="102">
        <f>AH87</f>
        <v>0</v>
      </c>
      <c r="AI86" s="172">
        <f t="shared" si="5"/>
        <v>23637.4</v>
      </c>
      <c r="AJ86" s="102">
        <f>AJ87</f>
        <v>0</v>
      </c>
      <c r="AK86" s="172">
        <f t="shared" si="0"/>
        <v>23637.4</v>
      </c>
      <c r="AL86" s="102">
        <f>AL87</f>
        <v>0</v>
      </c>
      <c r="AM86" s="172">
        <f t="shared" si="6"/>
        <v>23637.4</v>
      </c>
    </row>
    <row r="87" spans="2:39" ht="52.95" customHeight="1" x14ac:dyDescent="0.4">
      <c r="B87" s="12"/>
      <c r="C87" s="7"/>
      <c r="D87" s="52" t="s">
        <v>20</v>
      </c>
      <c r="E87" s="66" t="s">
        <v>372</v>
      </c>
      <c r="F87" s="66">
        <v>600</v>
      </c>
      <c r="G87" s="65"/>
      <c r="H87" s="55">
        <v>21367.4</v>
      </c>
      <c r="I87" s="55">
        <f t="shared" si="11"/>
        <v>21367.4</v>
      </c>
      <c r="J87" s="102">
        <v>424.5</v>
      </c>
      <c r="K87" s="114">
        <f t="shared" si="2"/>
        <v>21791.9</v>
      </c>
      <c r="L87" s="102"/>
      <c r="M87" s="172">
        <f t="shared" si="2"/>
        <v>21791.9</v>
      </c>
      <c r="N87" s="102"/>
      <c r="O87" s="172">
        <f t="shared" si="2"/>
        <v>21791.9</v>
      </c>
      <c r="P87" s="102"/>
      <c r="Q87" s="172">
        <f t="shared" si="9"/>
        <v>21791.9</v>
      </c>
      <c r="R87" s="102"/>
      <c r="S87" s="172">
        <f t="shared" si="9"/>
        <v>21791.9</v>
      </c>
      <c r="T87" s="102">
        <v>1845.5</v>
      </c>
      <c r="U87" s="172">
        <f t="shared" si="9"/>
        <v>23637.4</v>
      </c>
      <c r="V87" s="102"/>
      <c r="W87" s="172">
        <f t="shared" si="4"/>
        <v>23637.4</v>
      </c>
      <c r="X87" s="102"/>
      <c r="Y87" s="172">
        <f t="shared" si="4"/>
        <v>23637.4</v>
      </c>
      <c r="Z87" s="102"/>
      <c r="AA87" s="172">
        <f t="shared" si="4"/>
        <v>23637.4</v>
      </c>
      <c r="AB87" s="102"/>
      <c r="AC87" s="172">
        <f t="shared" si="4"/>
        <v>23637.4</v>
      </c>
      <c r="AD87" s="102"/>
      <c r="AE87" s="172">
        <f t="shared" si="5"/>
        <v>23637.4</v>
      </c>
      <c r="AF87" s="102"/>
      <c r="AG87" s="172">
        <f t="shared" si="5"/>
        <v>23637.4</v>
      </c>
      <c r="AH87" s="102"/>
      <c r="AI87" s="172">
        <f t="shared" si="5"/>
        <v>23637.4</v>
      </c>
      <c r="AJ87" s="102"/>
      <c r="AK87" s="172">
        <f t="shared" si="0"/>
        <v>23637.4</v>
      </c>
      <c r="AL87" s="102"/>
      <c r="AM87" s="172">
        <f t="shared" si="6"/>
        <v>23637.4</v>
      </c>
    </row>
    <row r="88" spans="2:39" ht="95.4" customHeight="1" x14ac:dyDescent="0.4">
      <c r="B88" s="12"/>
      <c r="C88" s="7"/>
      <c r="D88" s="52" t="s">
        <v>386</v>
      </c>
      <c r="E88" s="66" t="s">
        <v>372</v>
      </c>
      <c r="F88" s="66"/>
      <c r="G88" s="65"/>
      <c r="H88" s="55">
        <f>H89</f>
        <v>890.4</v>
      </c>
      <c r="I88" s="55">
        <f t="shared" si="11"/>
        <v>890.4</v>
      </c>
      <c r="J88" s="102">
        <f>J89</f>
        <v>17.600000000000001</v>
      </c>
      <c r="K88" s="114">
        <f t="shared" si="2"/>
        <v>908</v>
      </c>
      <c r="L88" s="102">
        <f>L89</f>
        <v>0</v>
      </c>
      <c r="M88" s="172">
        <f t="shared" si="2"/>
        <v>908</v>
      </c>
      <c r="N88" s="102">
        <f>N89</f>
        <v>0</v>
      </c>
      <c r="O88" s="172">
        <f t="shared" si="2"/>
        <v>908</v>
      </c>
      <c r="P88" s="102">
        <f>P89</f>
        <v>0</v>
      </c>
      <c r="Q88" s="172">
        <f t="shared" si="9"/>
        <v>908</v>
      </c>
      <c r="R88" s="102">
        <f>R89</f>
        <v>0</v>
      </c>
      <c r="S88" s="172">
        <f t="shared" si="9"/>
        <v>908</v>
      </c>
      <c r="T88" s="102">
        <f>T89</f>
        <v>77</v>
      </c>
      <c r="U88" s="172">
        <f t="shared" si="9"/>
        <v>985</v>
      </c>
      <c r="V88" s="102">
        <f>V89</f>
        <v>0</v>
      </c>
      <c r="W88" s="172">
        <f t="shared" si="4"/>
        <v>985</v>
      </c>
      <c r="X88" s="102">
        <f>X89</f>
        <v>0</v>
      </c>
      <c r="Y88" s="172">
        <f t="shared" si="4"/>
        <v>985</v>
      </c>
      <c r="Z88" s="102">
        <f>Z89</f>
        <v>0</v>
      </c>
      <c r="AA88" s="172">
        <f t="shared" si="4"/>
        <v>985</v>
      </c>
      <c r="AB88" s="102">
        <f>AB89</f>
        <v>0</v>
      </c>
      <c r="AC88" s="172">
        <f t="shared" si="4"/>
        <v>985</v>
      </c>
      <c r="AD88" s="102">
        <f>AD89</f>
        <v>0</v>
      </c>
      <c r="AE88" s="172">
        <f t="shared" si="5"/>
        <v>985</v>
      </c>
      <c r="AF88" s="102">
        <f>AF89</f>
        <v>0</v>
      </c>
      <c r="AG88" s="172">
        <f t="shared" si="5"/>
        <v>985</v>
      </c>
      <c r="AH88" s="102">
        <f>AH89</f>
        <v>0</v>
      </c>
      <c r="AI88" s="172">
        <f t="shared" si="5"/>
        <v>985</v>
      </c>
      <c r="AJ88" s="102">
        <f>AJ89</f>
        <v>0</v>
      </c>
      <c r="AK88" s="172">
        <f t="shared" si="0"/>
        <v>985</v>
      </c>
      <c r="AL88" s="102">
        <f>AL89</f>
        <v>0</v>
      </c>
      <c r="AM88" s="172">
        <f t="shared" si="6"/>
        <v>985</v>
      </c>
    </row>
    <row r="89" spans="2:39" ht="48.6" customHeight="1" x14ac:dyDescent="0.4">
      <c r="B89" s="12"/>
      <c r="C89" s="7"/>
      <c r="D89" s="52" t="s">
        <v>20</v>
      </c>
      <c r="E89" s="66" t="s">
        <v>372</v>
      </c>
      <c r="F89" s="66">
        <v>600</v>
      </c>
      <c r="G89" s="65"/>
      <c r="H89" s="55">
        <v>890.4</v>
      </c>
      <c r="I89" s="55">
        <f t="shared" si="11"/>
        <v>890.4</v>
      </c>
      <c r="J89" s="102">
        <v>17.600000000000001</v>
      </c>
      <c r="K89" s="114">
        <f t="shared" si="2"/>
        <v>908</v>
      </c>
      <c r="L89" s="102"/>
      <c r="M89" s="172">
        <f t="shared" si="2"/>
        <v>908</v>
      </c>
      <c r="N89" s="102"/>
      <c r="O89" s="172">
        <f t="shared" si="2"/>
        <v>908</v>
      </c>
      <c r="P89" s="102"/>
      <c r="Q89" s="172">
        <f t="shared" si="9"/>
        <v>908</v>
      </c>
      <c r="R89" s="102"/>
      <c r="S89" s="172">
        <f t="shared" si="9"/>
        <v>908</v>
      </c>
      <c r="T89" s="102">
        <v>77</v>
      </c>
      <c r="U89" s="172">
        <f t="shared" si="9"/>
        <v>985</v>
      </c>
      <c r="V89" s="102"/>
      <c r="W89" s="172">
        <f t="shared" si="4"/>
        <v>985</v>
      </c>
      <c r="X89" s="102"/>
      <c r="Y89" s="172">
        <f t="shared" si="4"/>
        <v>985</v>
      </c>
      <c r="Z89" s="102"/>
      <c r="AA89" s="172">
        <f t="shared" si="4"/>
        <v>985</v>
      </c>
      <c r="AB89" s="102"/>
      <c r="AC89" s="172">
        <f t="shared" si="4"/>
        <v>985</v>
      </c>
      <c r="AD89" s="102"/>
      <c r="AE89" s="172">
        <f t="shared" si="5"/>
        <v>985</v>
      </c>
      <c r="AF89" s="102"/>
      <c r="AG89" s="172">
        <f t="shared" si="5"/>
        <v>985</v>
      </c>
      <c r="AH89" s="102"/>
      <c r="AI89" s="172">
        <f t="shared" si="5"/>
        <v>985</v>
      </c>
      <c r="AJ89" s="102"/>
      <c r="AK89" s="172">
        <f t="shared" si="0"/>
        <v>985</v>
      </c>
      <c r="AL89" s="102"/>
      <c r="AM89" s="172">
        <f t="shared" si="6"/>
        <v>985</v>
      </c>
    </row>
    <row r="90" spans="2:39" ht="32.4" customHeight="1" x14ac:dyDescent="0.4">
      <c r="B90" s="12"/>
      <c r="C90" s="7"/>
      <c r="D90" s="52" t="s">
        <v>348</v>
      </c>
      <c r="E90" s="53" t="s">
        <v>349</v>
      </c>
      <c r="F90" s="53"/>
      <c r="G90" s="48"/>
      <c r="H90" s="103">
        <f>H91</f>
        <v>430.4</v>
      </c>
      <c r="I90" s="55">
        <f t="shared" si="11"/>
        <v>430.4</v>
      </c>
      <c r="J90" s="113">
        <f>J91</f>
        <v>0</v>
      </c>
      <c r="K90" s="114">
        <f t="shared" si="2"/>
        <v>430.4</v>
      </c>
      <c r="L90" s="113">
        <f>L91</f>
        <v>0</v>
      </c>
      <c r="M90" s="172">
        <f t="shared" si="2"/>
        <v>430.4</v>
      </c>
      <c r="N90" s="113">
        <f>N91</f>
        <v>-430.4</v>
      </c>
      <c r="O90" s="172">
        <f t="shared" si="2"/>
        <v>0</v>
      </c>
      <c r="P90" s="113">
        <f>P91</f>
        <v>0</v>
      </c>
      <c r="Q90" s="172">
        <f t="shared" si="9"/>
        <v>0</v>
      </c>
      <c r="R90" s="113">
        <f>R91</f>
        <v>0</v>
      </c>
      <c r="S90" s="172">
        <f t="shared" si="9"/>
        <v>0</v>
      </c>
      <c r="T90" s="113">
        <f>T91</f>
        <v>0</v>
      </c>
      <c r="U90" s="172">
        <f t="shared" si="9"/>
        <v>0</v>
      </c>
      <c r="V90" s="113">
        <f>V91</f>
        <v>0</v>
      </c>
      <c r="W90" s="172">
        <f t="shared" si="4"/>
        <v>0</v>
      </c>
      <c r="X90" s="113">
        <f>X91</f>
        <v>0</v>
      </c>
      <c r="Y90" s="172">
        <f t="shared" si="4"/>
        <v>0</v>
      </c>
      <c r="Z90" s="113">
        <f>Z91</f>
        <v>0</v>
      </c>
      <c r="AA90" s="172">
        <f t="shared" si="4"/>
        <v>0</v>
      </c>
      <c r="AB90" s="113">
        <f>AB91</f>
        <v>0</v>
      </c>
      <c r="AC90" s="172">
        <f t="shared" si="4"/>
        <v>0</v>
      </c>
      <c r="AD90" s="113">
        <f>AD91</f>
        <v>0</v>
      </c>
      <c r="AE90" s="172">
        <f t="shared" si="5"/>
        <v>0</v>
      </c>
      <c r="AF90" s="113">
        <f>AF91</f>
        <v>0</v>
      </c>
      <c r="AG90" s="172">
        <f t="shared" si="5"/>
        <v>0</v>
      </c>
      <c r="AH90" s="113">
        <f>AH91</f>
        <v>0</v>
      </c>
      <c r="AI90" s="172">
        <f t="shared" si="5"/>
        <v>0</v>
      </c>
      <c r="AJ90" s="113">
        <f>AJ91</f>
        <v>0</v>
      </c>
      <c r="AK90" s="172">
        <f t="shared" si="0"/>
        <v>0</v>
      </c>
      <c r="AL90" s="113">
        <f>AL91</f>
        <v>0</v>
      </c>
      <c r="AM90" s="172">
        <f t="shared" si="6"/>
        <v>0</v>
      </c>
    </row>
    <row r="91" spans="2:39" ht="148.19999999999999" customHeight="1" x14ac:dyDescent="0.4">
      <c r="B91" s="12"/>
      <c r="C91" s="7"/>
      <c r="D91" s="52" t="s">
        <v>410</v>
      </c>
      <c r="E91" s="53" t="s">
        <v>411</v>
      </c>
      <c r="F91" s="53"/>
      <c r="G91" s="48"/>
      <c r="H91" s="55">
        <f>H92</f>
        <v>430.4</v>
      </c>
      <c r="I91" s="55">
        <f t="shared" si="11"/>
        <v>430.4</v>
      </c>
      <c r="J91" s="102">
        <f>J92</f>
        <v>0</v>
      </c>
      <c r="K91" s="114">
        <f t="shared" si="2"/>
        <v>430.4</v>
      </c>
      <c r="L91" s="102">
        <f>L92</f>
        <v>0</v>
      </c>
      <c r="M91" s="172">
        <f t="shared" si="2"/>
        <v>430.4</v>
      </c>
      <c r="N91" s="102">
        <f>N92</f>
        <v>-430.4</v>
      </c>
      <c r="O91" s="172">
        <f t="shared" si="2"/>
        <v>0</v>
      </c>
      <c r="P91" s="102">
        <f>P92</f>
        <v>0</v>
      </c>
      <c r="Q91" s="172">
        <f t="shared" si="9"/>
        <v>0</v>
      </c>
      <c r="R91" s="102">
        <f>R92</f>
        <v>0</v>
      </c>
      <c r="S91" s="172">
        <f t="shared" si="9"/>
        <v>0</v>
      </c>
      <c r="T91" s="102">
        <f>T92</f>
        <v>0</v>
      </c>
      <c r="U91" s="172">
        <f t="shared" si="9"/>
        <v>0</v>
      </c>
      <c r="V91" s="102">
        <f>V92</f>
        <v>0</v>
      </c>
      <c r="W91" s="172">
        <f t="shared" si="4"/>
        <v>0</v>
      </c>
      <c r="X91" s="102">
        <f>X92</f>
        <v>0</v>
      </c>
      <c r="Y91" s="172">
        <f t="shared" si="4"/>
        <v>0</v>
      </c>
      <c r="Z91" s="102">
        <f>Z92</f>
        <v>0</v>
      </c>
      <c r="AA91" s="172">
        <f t="shared" si="4"/>
        <v>0</v>
      </c>
      <c r="AB91" s="102">
        <f>AB92</f>
        <v>0</v>
      </c>
      <c r="AC91" s="172">
        <f t="shared" si="4"/>
        <v>0</v>
      </c>
      <c r="AD91" s="102">
        <f>AD92</f>
        <v>0</v>
      </c>
      <c r="AE91" s="172">
        <f t="shared" si="5"/>
        <v>0</v>
      </c>
      <c r="AF91" s="102">
        <f>AF92</f>
        <v>0</v>
      </c>
      <c r="AG91" s="172">
        <f t="shared" si="5"/>
        <v>0</v>
      </c>
      <c r="AH91" s="102">
        <f>AH92</f>
        <v>0</v>
      </c>
      <c r="AI91" s="172">
        <f t="shared" si="5"/>
        <v>0</v>
      </c>
      <c r="AJ91" s="102">
        <f>AJ92</f>
        <v>0</v>
      </c>
      <c r="AK91" s="172">
        <f t="shared" ref="AK91:AK154" si="12">AJ91+AI91</f>
        <v>0</v>
      </c>
      <c r="AL91" s="102">
        <f>AL92</f>
        <v>0</v>
      </c>
      <c r="AM91" s="172">
        <f t="shared" ref="AM91" si="13">AL91+AK91</f>
        <v>0</v>
      </c>
    </row>
    <row r="92" spans="2:39" ht="61.5" customHeight="1" x14ac:dyDescent="0.4">
      <c r="B92" s="12"/>
      <c r="C92" s="7"/>
      <c r="D92" s="52" t="s">
        <v>20</v>
      </c>
      <c r="E92" s="53" t="s">
        <v>411</v>
      </c>
      <c r="F92" s="53" t="s">
        <v>334</v>
      </c>
      <c r="G92" s="49"/>
      <c r="H92" s="55">
        <v>430.4</v>
      </c>
      <c r="I92" s="55">
        <f t="shared" si="11"/>
        <v>430.4</v>
      </c>
      <c r="J92" s="102">
        <v>0</v>
      </c>
      <c r="K92" s="114">
        <f t="shared" si="2"/>
        <v>430.4</v>
      </c>
      <c r="L92" s="102">
        <v>0</v>
      </c>
      <c r="M92" s="172">
        <f t="shared" si="2"/>
        <v>430.4</v>
      </c>
      <c r="N92" s="102">
        <v>-430.4</v>
      </c>
      <c r="O92" s="172">
        <f t="shared" si="2"/>
        <v>0</v>
      </c>
      <c r="P92" s="102"/>
      <c r="Q92" s="172">
        <f t="shared" si="9"/>
        <v>0</v>
      </c>
      <c r="R92" s="102"/>
      <c r="S92" s="172">
        <f t="shared" si="9"/>
        <v>0</v>
      </c>
      <c r="T92" s="102"/>
      <c r="U92" s="172">
        <f t="shared" si="9"/>
        <v>0</v>
      </c>
      <c r="V92" s="102"/>
      <c r="W92" s="172">
        <f t="shared" si="4"/>
        <v>0</v>
      </c>
      <c r="X92" s="102"/>
      <c r="Y92" s="172">
        <f t="shared" si="4"/>
        <v>0</v>
      </c>
      <c r="Z92" s="102"/>
      <c r="AA92" s="172">
        <f t="shared" si="4"/>
        <v>0</v>
      </c>
      <c r="AB92" s="102"/>
      <c r="AC92" s="172">
        <f t="shared" ref="AC92:AM110" si="14">AB92+AA92</f>
        <v>0</v>
      </c>
      <c r="AD92" s="102"/>
      <c r="AE92" s="172">
        <f t="shared" si="14"/>
        <v>0</v>
      </c>
      <c r="AF92" s="102"/>
      <c r="AG92" s="172">
        <f t="shared" si="14"/>
        <v>0</v>
      </c>
      <c r="AH92" s="102"/>
      <c r="AI92" s="172">
        <f t="shared" si="14"/>
        <v>0</v>
      </c>
      <c r="AJ92" s="102"/>
      <c r="AK92" s="172">
        <f t="shared" si="12"/>
        <v>0</v>
      </c>
      <c r="AL92" s="102"/>
      <c r="AM92" s="172">
        <f t="shared" si="14"/>
        <v>0</v>
      </c>
    </row>
    <row r="93" spans="2:39" s="81" customFormat="1" ht="163.19999999999999" customHeight="1" x14ac:dyDescent="0.4">
      <c r="B93" s="82"/>
      <c r="C93" s="7"/>
      <c r="D93" s="142" t="s">
        <v>532</v>
      </c>
      <c r="E93" s="120" t="s">
        <v>534</v>
      </c>
      <c r="F93" s="120"/>
      <c r="G93" s="67"/>
      <c r="H93" s="55"/>
      <c r="I93" s="55"/>
      <c r="J93" s="102"/>
      <c r="K93" s="114"/>
      <c r="L93" s="102"/>
      <c r="M93" s="172"/>
      <c r="N93" s="102"/>
      <c r="O93" s="172"/>
      <c r="P93" s="102"/>
      <c r="Q93" s="172"/>
      <c r="R93" s="102"/>
      <c r="S93" s="172"/>
      <c r="T93" s="102">
        <f>T94</f>
        <v>6283.9</v>
      </c>
      <c r="U93" s="172">
        <f t="shared" si="9"/>
        <v>6283.9</v>
      </c>
      <c r="V93" s="102">
        <f>V94</f>
        <v>0</v>
      </c>
      <c r="W93" s="172">
        <f t="shared" ref="W93:AC163" si="15">V93+U93</f>
        <v>6283.9</v>
      </c>
      <c r="X93" s="102">
        <f>X94</f>
        <v>0</v>
      </c>
      <c r="Y93" s="172">
        <f t="shared" si="15"/>
        <v>6283.9</v>
      </c>
      <c r="Z93" s="102">
        <f>Z94</f>
        <v>0</v>
      </c>
      <c r="AA93" s="172">
        <f t="shared" si="15"/>
        <v>6283.9</v>
      </c>
      <c r="AB93" s="102">
        <f>AB94</f>
        <v>0</v>
      </c>
      <c r="AC93" s="172">
        <f t="shared" si="15"/>
        <v>6283.9</v>
      </c>
      <c r="AD93" s="102">
        <f>AD94</f>
        <v>0</v>
      </c>
      <c r="AE93" s="172">
        <f t="shared" si="14"/>
        <v>6283.9</v>
      </c>
      <c r="AF93" s="102">
        <f>AF94</f>
        <v>0</v>
      </c>
      <c r="AG93" s="172">
        <f t="shared" si="14"/>
        <v>6283.9</v>
      </c>
      <c r="AH93" s="102">
        <f>AH94</f>
        <v>0</v>
      </c>
      <c r="AI93" s="172">
        <f t="shared" si="14"/>
        <v>6283.9</v>
      </c>
      <c r="AJ93" s="102">
        <f>AJ94</f>
        <v>0</v>
      </c>
      <c r="AK93" s="172">
        <f t="shared" si="12"/>
        <v>6283.9</v>
      </c>
      <c r="AL93" s="102">
        <f>AL94</f>
        <v>0</v>
      </c>
      <c r="AM93" s="172">
        <f t="shared" si="14"/>
        <v>6283.9</v>
      </c>
    </row>
    <row r="94" spans="2:39" s="81" customFormat="1" ht="61.5" customHeight="1" x14ac:dyDescent="0.4">
      <c r="B94" s="82"/>
      <c r="C94" s="7"/>
      <c r="D94" s="142" t="s">
        <v>20</v>
      </c>
      <c r="E94" s="120" t="s">
        <v>534</v>
      </c>
      <c r="F94" s="120" t="s">
        <v>334</v>
      </c>
      <c r="G94" s="67"/>
      <c r="H94" s="55"/>
      <c r="I94" s="55"/>
      <c r="J94" s="102"/>
      <c r="K94" s="114"/>
      <c r="L94" s="102"/>
      <c r="M94" s="172"/>
      <c r="N94" s="102"/>
      <c r="O94" s="172"/>
      <c r="P94" s="102"/>
      <c r="Q94" s="172"/>
      <c r="R94" s="102"/>
      <c r="S94" s="172"/>
      <c r="T94" s="102">
        <v>6283.9</v>
      </c>
      <c r="U94" s="172">
        <f t="shared" si="9"/>
        <v>6283.9</v>
      </c>
      <c r="V94" s="102"/>
      <c r="W94" s="172">
        <f t="shared" si="15"/>
        <v>6283.9</v>
      </c>
      <c r="X94" s="102"/>
      <c r="Y94" s="172">
        <f t="shared" si="15"/>
        <v>6283.9</v>
      </c>
      <c r="Z94" s="102"/>
      <c r="AA94" s="172">
        <f t="shared" si="15"/>
        <v>6283.9</v>
      </c>
      <c r="AB94" s="102"/>
      <c r="AC94" s="172">
        <f t="shared" si="15"/>
        <v>6283.9</v>
      </c>
      <c r="AD94" s="102"/>
      <c r="AE94" s="172">
        <f t="shared" si="14"/>
        <v>6283.9</v>
      </c>
      <c r="AF94" s="102"/>
      <c r="AG94" s="172">
        <f t="shared" si="14"/>
        <v>6283.9</v>
      </c>
      <c r="AH94" s="102"/>
      <c r="AI94" s="172">
        <f t="shared" si="14"/>
        <v>6283.9</v>
      </c>
      <c r="AJ94" s="102"/>
      <c r="AK94" s="172">
        <f t="shared" si="12"/>
        <v>6283.9</v>
      </c>
      <c r="AL94" s="102"/>
      <c r="AM94" s="172">
        <f t="shared" si="14"/>
        <v>6283.9</v>
      </c>
    </row>
    <row r="95" spans="2:39" s="81" customFormat="1" ht="114" customHeight="1" x14ac:dyDescent="0.4">
      <c r="B95" s="82"/>
      <c r="C95" s="7"/>
      <c r="D95" s="142" t="s">
        <v>533</v>
      </c>
      <c r="E95" s="120" t="s">
        <v>534</v>
      </c>
      <c r="F95" s="120"/>
      <c r="G95" s="67"/>
      <c r="H95" s="55"/>
      <c r="I95" s="55"/>
      <c r="J95" s="102"/>
      <c r="K95" s="114"/>
      <c r="L95" s="102"/>
      <c r="M95" s="172"/>
      <c r="N95" s="102"/>
      <c r="O95" s="172"/>
      <c r="P95" s="102"/>
      <c r="Q95" s="172"/>
      <c r="R95" s="102"/>
      <c r="S95" s="172"/>
      <c r="T95" s="102">
        <f>T96</f>
        <v>939</v>
      </c>
      <c r="U95" s="172">
        <f t="shared" si="9"/>
        <v>939</v>
      </c>
      <c r="V95" s="102">
        <f>V96</f>
        <v>0</v>
      </c>
      <c r="W95" s="172">
        <f t="shared" si="15"/>
        <v>939</v>
      </c>
      <c r="X95" s="102">
        <f>X96</f>
        <v>0</v>
      </c>
      <c r="Y95" s="172">
        <f t="shared" si="15"/>
        <v>939</v>
      </c>
      <c r="Z95" s="102">
        <f>Z96</f>
        <v>0</v>
      </c>
      <c r="AA95" s="172">
        <f t="shared" si="15"/>
        <v>939</v>
      </c>
      <c r="AB95" s="102">
        <f>AB96</f>
        <v>0</v>
      </c>
      <c r="AC95" s="172">
        <f t="shared" si="15"/>
        <v>939</v>
      </c>
      <c r="AD95" s="102">
        <f>AD96</f>
        <v>0</v>
      </c>
      <c r="AE95" s="172">
        <f t="shared" si="14"/>
        <v>939</v>
      </c>
      <c r="AF95" s="102">
        <f>AF96</f>
        <v>0</v>
      </c>
      <c r="AG95" s="172">
        <f t="shared" si="14"/>
        <v>939</v>
      </c>
      <c r="AH95" s="102">
        <f>AH96</f>
        <v>0</v>
      </c>
      <c r="AI95" s="172">
        <f t="shared" si="14"/>
        <v>939</v>
      </c>
      <c r="AJ95" s="102">
        <f>AJ96</f>
        <v>0</v>
      </c>
      <c r="AK95" s="172">
        <f t="shared" si="12"/>
        <v>939</v>
      </c>
      <c r="AL95" s="102">
        <f>AL96</f>
        <v>0</v>
      </c>
      <c r="AM95" s="172">
        <f t="shared" si="14"/>
        <v>939</v>
      </c>
    </row>
    <row r="96" spans="2:39" s="81" customFormat="1" ht="61.5" customHeight="1" x14ac:dyDescent="0.4">
      <c r="B96" s="82"/>
      <c r="C96" s="7"/>
      <c r="D96" s="142" t="s">
        <v>20</v>
      </c>
      <c r="E96" s="120" t="s">
        <v>534</v>
      </c>
      <c r="F96" s="120" t="s">
        <v>334</v>
      </c>
      <c r="G96" s="67"/>
      <c r="H96" s="55"/>
      <c r="I96" s="55"/>
      <c r="J96" s="102"/>
      <c r="K96" s="114"/>
      <c r="L96" s="102"/>
      <c r="M96" s="172"/>
      <c r="N96" s="102"/>
      <c r="O96" s="172"/>
      <c r="P96" s="102"/>
      <c r="Q96" s="172"/>
      <c r="R96" s="102"/>
      <c r="S96" s="172"/>
      <c r="T96" s="102">
        <v>939</v>
      </c>
      <c r="U96" s="172">
        <f t="shared" si="9"/>
        <v>939</v>
      </c>
      <c r="V96" s="102"/>
      <c r="W96" s="172">
        <f t="shared" si="15"/>
        <v>939</v>
      </c>
      <c r="X96" s="102"/>
      <c r="Y96" s="172">
        <f t="shared" si="15"/>
        <v>939</v>
      </c>
      <c r="Z96" s="102"/>
      <c r="AA96" s="172">
        <f t="shared" si="15"/>
        <v>939</v>
      </c>
      <c r="AB96" s="102"/>
      <c r="AC96" s="172">
        <f t="shared" si="15"/>
        <v>939</v>
      </c>
      <c r="AD96" s="102"/>
      <c r="AE96" s="172">
        <f t="shared" si="14"/>
        <v>939</v>
      </c>
      <c r="AF96" s="102"/>
      <c r="AG96" s="172">
        <f t="shared" si="14"/>
        <v>939</v>
      </c>
      <c r="AH96" s="102"/>
      <c r="AI96" s="172">
        <f t="shared" si="14"/>
        <v>939</v>
      </c>
      <c r="AJ96" s="102"/>
      <c r="AK96" s="172">
        <f t="shared" si="12"/>
        <v>939</v>
      </c>
      <c r="AL96" s="102"/>
      <c r="AM96" s="172">
        <f t="shared" si="14"/>
        <v>939</v>
      </c>
    </row>
    <row r="97" spans="2:39" s="81" customFormat="1" ht="189.6" customHeight="1" x14ac:dyDescent="0.4">
      <c r="B97" s="82"/>
      <c r="C97" s="7"/>
      <c r="D97" s="142" t="s">
        <v>443</v>
      </c>
      <c r="E97" s="118" t="s">
        <v>445</v>
      </c>
      <c r="F97" s="117"/>
      <c r="G97" s="67"/>
      <c r="H97" s="55"/>
      <c r="I97" s="55">
        <f t="shared" ref="I97" si="16">H97</f>
        <v>0</v>
      </c>
      <c r="J97" s="102">
        <f>J98</f>
        <v>35937.4</v>
      </c>
      <c r="K97" s="114">
        <f t="shared" ref="K97:U97" si="17">J97+I97</f>
        <v>35937.4</v>
      </c>
      <c r="L97" s="102">
        <f>L98</f>
        <v>0</v>
      </c>
      <c r="M97" s="172">
        <f t="shared" si="17"/>
        <v>35937.4</v>
      </c>
      <c r="N97" s="102">
        <f>N98</f>
        <v>0</v>
      </c>
      <c r="O97" s="172">
        <f t="shared" si="17"/>
        <v>35937.4</v>
      </c>
      <c r="P97" s="102">
        <f>P98</f>
        <v>0</v>
      </c>
      <c r="Q97" s="172">
        <f t="shared" si="17"/>
        <v>35937.4</v>
      </c>
      <c r="R97" s="102">
        <f>R98</f>
        <v>0</v>
      </c>
      <c r="S97" s="172">
        <f t="shared" si="17"/>
        <v>35937.4</v>
      </c>
      <c r="T97" s="102">
        <f>T98</f>
        <v>0</v>
      </c>
      <c r="U97" s="172">
        <f t="shared" si="17"/>
        <v>35937.4</v>
      </c>
      <c r="V97" s="102">
        <f>V98</f>
        <v>0</v>
      </c>
      <c r="W97" s="172">
        <f t="shared" si="15"/>
        <v>35937.4</v>
      </c>
      <c r="X97" s="102">
        <f>X98</f>
        <v>0</v>
      </c>
      <c r="Y97" s="172">
        <f t="shared" si="15"/>
        <v>35937.4</v>
      </c>
      <c r="Z97" s="102">
        <f>Z98</f>
        <v>0</v>
      </c>
      <c r="AA97" s="172">
        <f t="shared" si="15"/>
        <v>35937.4</v>
      </c>
      <c r="AB97" s="102">
        <f>AB98</f>
        <v>0</v>
      </c>
      <c r="AC97" s="172">
        <f t="shared" si="15"/>
        <v>35937.4</v>
      </c>
      <c r="AD97" s="102">
        <f>AD98</f>
        <v>0</v>
      </c>
      <c r="AE97" s="172">
        <f t="shared" si="14"/>
        <v>35937.4</v>
      </c>
      <c r="AF97" s="102">
        <f>AF98</f>
        <v>0</v>
      </c>
      <c r="AG97" s="172">
        <f t="shared" si="14"/>
        <v>35937.4</v>
      </c>
      <c r="AH97" s="102">
        <f>AH98</f>
        <v>0</v>
      </c>
      <c r="AI97" s="172">
        <f t="shared" si="14"/>
        <v>35937.4</v>
      </c>
      <c r="AJ97" s="102">
        <f>AJ98</f>
        <v>0</v>
      </c>
      <c r="AK97" s="172">
        <f t="shared" si="12"/>
        <v>35937.4</v>
      </c>
      <c r="AL97" s="102">
        <f>AL98</f>
        <v>0</v>
      </c>
      <c r="AM97" s="172">
        <f t="shared" si="14"/>
        <v>35937.4</v>
      </c>
    </row>
    <row r="98" spans="2:39" s="81" customFormat="1" ht="74.400000000000006" customHeight="1" x14ac:dyDescent="0.4">
      <c r="B98" s="82"/>
      <c r="C98" s="7"/>
      <c r="D98" s="142" t="s">
        <v>20</v>
      </c>
      <c r="E98" s="118" t="s">
        <v>445</v>
      </c>
      <c r="F98" s="117" t="s">
        <v>334</v>
      </c>
      <c r="G98" s="67"/>
      <c r="H98" s="55"/>
      <c r="I98" s="55"/>
      <c r="J98" s="102">
        <v>35937.4</v>
      </c>
      <c r="K98" s="114">
        <f t="shared" si="2"/>
        <v>35937.4</v>
      </c>
      <c r="L98" s="102"/>
      <c r="M98" s="172">
        <f t="shared" si="2"/>
        <v>35937.4</v>
      </c>
      <c r="N98" s="102"/>
      <c r="O98" s="172">
        <f t="shared" si="2"/>
        <v>35937.4</v>
      </c>
      <c r="P98" s="102"/>
      <c r="Q98" s="172">
        <f t="shared" si="9"/>
        <v>35937.4</v>
      </c>
      <c r="R98" s="102"/>
      <c r="S98" s="172">
        <f t="shared" si="9"/>
        <v>35937.4</v>
      </c>
      <c r="T98" s="102"/>
      <c r="U98" s="172">
        <f t="shared" si="9"/>
        <v>35937.4</v>
      </c>
      <c r="V98" s="102"/>
      <c r="W98" s="172">
        <f t="shared" si="15"/>
        <v>35937.4</v>
      </c>
      <c r="X98" s="102"/>
      <c r="Y98" s="172">
        <f t="shared" si="15"/>
        <v>35937.4</v>
      </c>
      <c r="Z98" s="102"/>
      <c r="AA98" s="172">
        <f t="shared" si="15"/>
        <v>35937.4</v>
      </c>
      <c r="AB98" s="102"/>
      <c r="AC98" s="172">
        <f t="shared" si="15"/>
        <v>35937.4</v>
      </c>
      <c r="AD98" s="102"/>
      <c r="AE98" s="172">
        <f t="shared" si="14"/>
        <v>35937.4</v>
      </c>
      <c r="AF98" s="102"/>
      <c r="AG98" s="172">
        <f t="shared" si="14"/>
        <v>35937.4</v>
      </c>
      <c r="AH98" s="102"/>
      <c r="AI98" s="172">
        <f t="shared" si="14"/>
        <v>35937.4</v>
      </c>
      <c r="AJ98" s="102"/>
      <c r="AK98" s="172">
        <f t="shared" si="12"/>
        <v>35937.4</v>
      </c>
      <c r="AL98" s="102"/>
      <c r="AM98" s="172">
        <f t="shared" si="14"/>
        <v>35937.4</v>
      </c>
    </row>
    <row r="99" spans="2:39" s="81" customFormat="1" ht="192.6" customHeight="1" x14ac:dyDescent="0.4">
      <c r="B99" s="82"/>
      <c r="C99" s="7"/>
      <c r="D99" s="142" t="s">
        <v>444</v>
      </c>
      <c r="E99" s="118" t="s">
        <v>445</v>
      </c>
      <c r="F99" s="117"/>
      <c r="G99" s="67"/>
      <c r="H99" s="55"/>
      <c r="I99" s="55">
        <f t="shared" ref="I99" si="18">H99</f>
        <v>0</v>
      </c>
      <c r="J99" s="102">
        <f>J100</f>
        <v>3125</v>
      </c>
      <c r="K99" s="114">
        <f t="shared" ref="K99:U99" si="19">J99+I99</f>
        <v>3125</v>
      </c>
      <c r="L99" s="102">
        <f>L100</f>
        <v>0</v>
      </c>
      <c r="M99" s="172">
        <f t="shared" si="19"/>
        <v>3125</v>
      </c>
      <c r="N99" s="102">
        <f>N100</f>
        <v>0</v>
      </c>
      <c r="O99" s="172">
        <f t="shared" si="19"/>
        <v>3125</v>
      </c>
      <c r="P99" s="102">
        <f>P100</f>
        <v>0</v>
      </c>
      <c r="Q99" s="172">
        <f t="shared" si="19"/>
        <v>3125</v>
      </c>
      <c r="R99" s="102">
        <f>R100</f>
        <v>0</v>
      </c>
      <c r="S99" s="172">
        <f t="shared" si="19"/>
        <v>3125</v>
      </c>
      <c r="T99" s="102">
        <f>T100</f>
        <v>0</v>
      </c>
      <c r="U99" s="172">
        <f t="shared" si="19"/>
        <v>3125</v>
      </c>
      <c r="V99" s="102">
        <f>V100</f>
        <v>0</v>
      </c>
      <c r="W99" s="172">
        <f t="shared" si="15"/>
        <v>3125</v>
      </c>
      <c r="X99" s="102">
        <f>X100</f>
        <v>0</v>
      </c>
      <c r="Y99" s="172">
        <f t="shared" si="15"/>
        <v>3125</v>
      </c>
      <c r="Z99" s="102">
        <f>Z100</f>
        <v>0</v>
      </c>
      <c r="AA99" s="172">
        <f t="shared" si="15"/>
        <v>3125</v>
      </c>
      <c r="AB99" s="102">
        <f>AB100</f>
        <v>0</v>
      </c>
      <c r="AC99" s="172">
        <f t="shared" si="15"/>
        <v>3125</v>
      </c>
      <c r="AD99" s="102">
        <f>AD100</f>
        <v>0</v>
      </c>
      <c r="AE99" s="172">
        <f t="shared" si="14"/>
        <v>3125</v>
      </c>
      <c r="AF99" s="102">
        <f>AF100</f>
        <v>0</v>
      </c>
      <c r="AG99" s="172">
        <f t="shared" si="14"/>
        <v>3125</v>
      </c>
      <c r="AH99" s="102">
        <f>AH100</f>
        <v>0</v>
      </c>
      <c r="AI99" s="172">
        <f t="shared" si="14"/>
        <v>3125</v>
      </c>
      <c r="AJ99" s="102">
        <f>AJ100</f>
        <v>0</v>
      </c>
      <c r="AK99" s="172">
        <f t="shared" si="12"/>
        <v>3125</v>
      </c>
      <c r="AL99" s="102">
        <f>AL100</f>
        <v>0</v>
      </c>
      <c r="AM99" s="172">
        <f t="shared" si="14"/>
        <v>3125</v>
      </c>
    </row>
    <row r="100" spans="2:39" s="81" customFormat="1" ht="55.2" customHeight="1" x14ac:dyDescent="0.4">
      <c r="B100" s="82"/>
      <c r="C100" s="7"/>
      <c r="D100" s="142" t="s">
        <v>20</v>
      </c>
      <c r="E100" s="118" t="s">
        <v>445</v>
      </c>
      <c r="F100" s="117" t="s">
        <v>334</v>
      </c>
      <c r="G100" s="67"/>
      <c r="H100" s="55"/>
      <c r="I100" s="55"/>
      <c r="J100" s="102">
        <v>3125</v>
      </c>
      <c r="K100" s="114">
        <f t="shared" si="2"/>
        <v>3125</v>
      </c>
      <c r="L100" s="102"/>
      <c r="M100" s="172">
        <f t="shared" si="2"/>
        <v>3125</v>
      </c>
      <c r="N100" s="102"/>
      <c r="O100" s="172">
        <f t="shared" si="2"/>
        <v>3125</v>
      </c>
      <c r="P100" s="102"/>
      <c r="Q100" s="172">
        <f t="shared" si="9"/>
        <v>3125</v>
      </c>
      <c r="R100" s="102"/>
      <c r="S100" s="172">
        <f t="shared" si="9"/>
        <v>3125</v>
      </c>
      <c r="T100" s="102"/>
      <c r="U100" s="172">
        <f t="shared" si="9"/>
        <v>3125</v>
      </c>
      <c r="V100" s="102"/>
      <c r="W100" s="172">
        <f t="shared" si="15"/>
        <v>3125</v>
      </c>
      <c r="X100" s="102"/>
      <c r="Y100" s="172">
        <f t="shared" si="15"/>
        <v>3125</v>
      </c>
      <c r="Z100" s="102"/>
      <c r="AA100" s="172">
        <f t="shared" si="15"/>
        <v>3125</v>
      </c>
      <c r="AB100" s="102"/>
      <c r="AC100" s="172">
        <f t="shared" si="15"/>
        <v>3125</v>
      </c>
      <c r="AD100" s="102"/>
      <c r="AE100" s="172">
        <f t="shared" si="14"/>
        <v>3125</v>
      </c>
      <c r="AF100" s="102"/>
      <c r="AG100" s="172">
        <f t="shared" si="14"/>
        <v>3125</v>
      </c>
      <c r="AH100" s="102"/>
      <c r="AI100" s="172">
        <f t="shared" si="14"/>
        <v>3125</v>
      </c>
      <c r="AJ100" s="102"/>
      <c r="AK100" s="172">
        <f t="shared" si="12"/>
        <v>3125</v>
      </c>
      <c r="AL100" s="102"/>
      <c r="AM100" s="172">
        <f t="shared" si="14"/>
        <v>3125</v>
      </c>
    </row>
    <row r="101" spans="2:39" s="81" customFormat="1" ht="100.2" customHeight="1" x14ac:dyDescent="0.4">
      <c r="B101" s="82"/>
      <c r="C101" s="7"/>
      <c r="D101" s="142" t="s">
        <v>446</v>
      </c>
      <c r="E101" s="147" t="s">
        <v>448</v>
      </c>
      <c r="F101" s="118"/>
      <c r="G101" s="67"/>
      <c r="H101" s="55"/>
      <c r="I101" s="55">
        <f t="shared" ref="I101" si="20">H101</f>
        <v>0</v>
      </c>
      <c r="J101" s="102">
        <f>J103</f>
        <v>1935.8</v>
      </c>
      <c r="K101" s="114">
        <f t="shared" si="2"/>
        <v>1935.8</v>
      </c>
      <c r="L101" s="102">
        <f>L102+L103</f>
        <v>0</v>
      </c>
      <c r="M101" s="172">
        <f t="shared" si="2"/>
        <v>1935.8</v>
      </c>
      <c r="N101" s="102">
        <f>N102+N103</f>
        <v>0</v>
      </c>
      <c r="O101" s="172">
        <f t="shared" si="2"/>
        <v>1935.8</v>
      </c>
      <c r="P101" s="102">
        <f>P102+P103</f>
        <v>0</v>
      </c>
      <c r="Q101" s="172">
        <f t="shared" si="9"/>
        <v>1935.8</v>
      </c>
      <c r="R101" s="102">
        <f>R102+R103</f>
        <v>0</v>
      </c>
      <c r="S101" s="172">
        <f t="shared" si="9"/>
        <v>1935.8</v>
      </c>
      <c r="T101" s="102">
        <f>T102+T103</f>
        <v>0</v>
      </c>
      <c r="U101" s="172">
        <f t="shared" si="9"/>
        <v>1935.8</v>
      </c>
      <c r="V101" s="102">
        <f>V102+V103</f>
        <v>0</v>
      </c>
      <c r="W101" s="172">
        <f t="shared" si="15"/>
        <v>1935.8</v>
      </c>
      <c r="X101" s="102">
        <f>X102+X103</f>
        <v>0</v>
      </c>
      <c r="Y101" s="172">
        <f t="shared" si="15"/>
        <v>1935.8</v>
      </c>
      <c r="Z101" s="102">
        <f>Z102+Z103</f>
        <v>0</v>
      </c>
      <c r="AA101" s="172">
        <f t="shared" si="15"/>
        <v>1935.8</v>
      </c>
      <c r="AB101" s="102">
        <f>AB102+AB103</f>
        <v>0</v>
      </c>
      <c r="AC101" s="172">
        <f t="shared" si="15"/>
        <v>1935.8</v>
      </c>
      <c r="AD101" s="102">
        <f>AD102+AD103</f>
        <v>0</v>
      </c>
      <c r="AE101" s="172">
        <f t="shared" si="14"/>
        <v>1935.8</v>
      </c>
      <c r="AF101" s="102">
        <f>AF102+AF103</f>
        <v>0</v>
      </c>
      <c r="AG101" s="172">
        <f t="shared" si="14"/>
        <v>1935.8</v>
      </c>
      <c r="AH101" s="102">
        <f>AH102+AH103</f>
        <v>0</v>
      </c>
      <c r="AI101" s="172">
        <f t="shared" si="14"/>
        <v>1935.8</v>
      </c>
      <c r="AJ101" s="102">
        <f>AJ102+AJ103</f>
        <v>0</v>
      </c>
      <c r="AK101" s="172">
        <f t="shared" si="12"/>
        <v>1935.8</v>
      </c>
      <c r="AL101" s="102">
        <f>AL102+AL103</f>
        <v>232</v>
      </c>
      <c r="AM101" s="172">
        <f t="shared" si="14"/>
        <v>2167.8000000000002</v>
      </c>
    </row>
    <row r="102" spans="2:39" s="81" customFormat="1" ht="58.95" customHeight="1" x14ac:dyDescent="0.4">
      <c r="B102" s="82"/>
      <c r="C102" s="7"/>
      <c r="D102" s="67" t="s">
        <v>15</v>
      </c>
      <c r="E102" s="147" t="s">
        <v>448</v>
      </c>
      <c r="F102" s="120" t="s">
        <v>466</v>
      </c>
      <c r="G102" s="67"/>
      <c r="H102" s="55"/>
      <c r="I102" s="55"/>
      <c r="J102" s="102"/>
      <c r="K102" s="114">
        <v>1244.5999999999999</v>
      </c>
      <c r="L102" s="102">
        <v>-1244.5999999999999</v>
      </c>
      <c r="M102" s="172">
        <f t="shared" si="2"/>
        <v>0</v>
      </c>
      <c r="N102" s="102"/>
      <c r="O102" s="172">
        <f t="shared" si="2"/>
        <v>0</v>
      </c>
      <c r="P102" s="102"/>
      <c r="Q102" s="172">
        <f t="shared" si="9"/>
        <v>0</v>
      </c>
      <c r="R102" s="102"/>
      <c r="S102" s="172">
        <f t="shared" si="9"/>
        <v>0</v>
      </c>
      <c r="T102" s="102"/>
      <c r="U102" s="172">
        <f t="shared" si="9"/>
        <v>0</v>
      </c>
      <c r="V102" s="102"/>
      <c r="W102" s="172">
        <f t="shared" si="15"/>
        <v>0</v>
      </c>
      <c r="X102" s="102"/>
      <c r="Y102" s="172">
        <f t="shared" si="15"/>
        <v>0</v>
      </c>
      <c r="Z102" s="102"/>
      <c r="AA102" s="172">
        <f t="shared" si="15"/>
        <v>0</v>
      </c>
      <c r="AB102" s="102"/>
      <c r="AC102" s="172">
        <f t="shared" si="15"/>
        <v>0</v>
      </c>
      <c r="AD102" s="102"/>
      <c r="AE102" s="172">
        <f t="shared" si="14"/>
        <v>0</v>
      </c>
      <c r="AF102" s="102"/>
      <c r="AG102" s="172">
        <f t="shared" si="14"/>
        <v>0</v>
      </c>
      <c r="AH102" s="102"/>
      <c r="AI102" s="172">
        <f t="shared" si="14"/>
        <v>0</v>
      </c>
      <c r="AJ102" s="102"/>
      <c r="AK102" s="172">
        <f t="shared" si="12"/>
        <v>0</v>
      </c>
      <c r="AL102" s="102"/>
      <c r="AM102" s="172">
        <f t="shared" si="14"/>
        <v>0</v>
      </c>
    </row>
    <row r="103" spans="2:39" s="81" customFormat="1" ht="49.95" customHeight="1" x14ac:dyDescent="0.4">
      <c r="B103" s="82"/>
      <c r="C103" s="7"/>
      <c r="D103" s="142" t="s">
        <v>20</v>
      </c>
      <c r="E103" s="120" t="s">
        <v>448</v>
      </c>
      <c r="F103" s="118" t="s">
        <v>334</v>
      </c>
      <c r="G103" s="67"/>
      <c r="H103" s="55"/>
      <c r="I103" s="55"/>
      <c r="J103" s="102">
        <v>1935.8</v>
      </c>
      <c r="K103" s="114">
        <v>691.2</v>
      </c>
      <c r="L103" s="102">
        <v>1244.5999999999999</v>
      </c>
      <c r="M103" s="172">
        <f t="shared" si="2"/>
        <v>1935.8</v>
      </c>
      <c r="N103" s="102"/>
      <c r="O103" s="172">
        <f t="shared" si="2"/>
        <v>1935.8</v>
      </c>
      <c r="P103" s="102"/>
      <c r="Q103" s="172">
        <f t="shared" si="9"/>
        <v>1935.8</v>
      </c>
      <c r="R103" s="102"/>
      <c r="S103" s="172">
        <f t="shared" si="9"/>
        <v>1935.8</v>
      </c>
      <c r="T103" s="102"/>
      <c r="U103" s="172">
        <f t="shared" si="9"/>
        <v>1935.8</v>
      </c>
      <c r="V103" s="102"/>
      <c r="W103" s="172">
        <f t="shared" si="15"/>
        <v>1935.8</v>
      </c>
      <c r="X103" s="102"/>
      <c r="Y103" s="172">
        <f t="shared" si="15"/>
        <v>1935.8</v>
      </c>
      <c r="Z103" s="102"/>
      <c r="AA103" s="172">
        <f t="shared" si="15"/>
        <v>1935.8</v>
      </c>
      <c r="AB103" s="102"/>
      <c r="AC103" s="172">
        <f t="shared" si="15"/>
        <v>1935.8</v>
      </c>
      <c r="AD103" s="102"/>
      <c r="AE103" s="172">
        <f t="shared" si="14"/>
        <v>1935.8</v>
      </c>
      <c r="AF103" s="102"/>
      <c r="AG103" s="172">
        <f t="shared" si="14"/>
        <v>1935.8</v>
      </c>
      <c r="AH103" s="102"/>
      <c r="AI103" s="172">
        <f t="shared" si="14"/>
        <v>1935.8</v>
      </c>
      <c r="AJ103" s="102"/>
      <c r="AK103" s="172">
        <f t="shared" si="12"/>
        <v>1935.8</v>
      </c>
      <c r="AL103" s="102">
        <v>232</v>
      </c>
      <c r="AM103" s="172">
        <f t="shared" si="14"/>
        <v>2167.8000000000002</v>
      </c>
    </row>
    <row r="104" spans="2:39" s="81" customFormat="1" ht="61.5" customHeight="1" x14ac:dyDescent="0.4">
      <c r="B104" s="82"/>
      <c r="C104" s="7"/>
      <c r="D104" s="119" t="s">
        <v>447</v>
      </c>
      <c r="E104" s="120" t="s">
        <v>448</v>
      </c>
      <c r="F104" s="118"/>
      <c r="G104" s="67"/>
      <c r="H104" s="55"/>
      <c r="I104" s="55">
        <f t="shared" ref="I104" si="21">H104</f>
        <v>0</v>
      </c>
      <c r="J104" s="102">
        <f>J106</f>
        <v>1088.9000000000001</v>
      </c>
      <c r="K104" s="114">
        <f t="shared" si="2"/>
        <v>1088.9000000000001</v>
      </c>
      <c r="L104" s="102">
        <f>L105+L106</f>
        <v>0</v>
      </c>
      <c r="M104" s="172">
        <f t="shared" si="2"/>
        <v>1088.9000000000001</v>
      </c>
      <c r="N104" s="102">
        <f>N105+N106</f>
        <v>0</v>
      </c>
      <c r="O104" s="172">
        <f t="shared" si="2"/>
        <v>1088.9000000000001</v>
      </c>
      <c r="P104" s="102">
        <f>P105+P106</f>
        <v>0</v>
      </c>
      <c r="Q104" s="172">
        <f t="shared" si="9"/>
        <v>1088.9000000000001</v>
      </c>
      <c r="R104" s="102">
        <f>R105+R106</f>
        <v>0</v>
      </c>
      <c r="S104" s="172">
        <f t="shared" si="9"/>
        <v>1088.9000000000001</v>
      </c>
      <c r="T104" s="102">
        <f>T105+T106</f>
        <v>0</v>
      </c>
      <c r="U104" s="172">
        <f t="shared" si="9"/>
        <v>1088.9000000000001</v>
      </c>
      <c r="V104" s="102">
        <f>V105+V106</f>
        <v>0</v>
      </c>
      <c r="W104" s="172">
        <f t="shared" si="15"/>
        <v>1088.9000000000001</v>
      </c>
      <c r="X104" s="102">
        <f>X105+X106</f>
        <v>0</v>
      </c>
      <c r="Y104" s="172">
        <f t="shared" si="15"/>
        <v>1088.9000000000001</v>
      </c>
      <c r="Z104" s="102">
        <f>Z105+Z106</f>
        <v>0</v>
      </c>
      <c r="AA104" s="172">
        <f t="shared" si="15"/>
        <v>1088.9000000000001</v>
      </c>
      <c r="AB104" s="102">
        <f>AB105+AB106</f>
        <v>0</v>
      </c>
      <c r="AC104" s="172">
        <f t="shared" si="15"/>
        <v>1088.9000000000001</v>
      </c>
      <c r="AD104" s="102">
        <f>AD105+AD106</f>
        <v>0</v>
      </c>
      <c r="AE104" s="172">
        <f t="shared" si="14"/>
        <v>1088.9000000000001</v>
      </c>
      <c r="AF104" s="102">
        <f>AF105+AF106</f>
        <v>0</v>
      </c>
      <c r="AG104" s="172">
        <f t="shared" si="14"/>
        <v>1088.9000000000001</v>
      </c>
      <c r="AH104" s="102">
        <f>AH105+AH106</f>
        <v>0</v>
      </c>
      <c r="AI104" s="172">
        <f t="shared" si="14"/>
        <v>1088.9000000000001</v>
      </c>
      <c r="AJ104" s="102">
        <f>AJ105+AJ106</f>
        <v>0</v>
      </c>
      <c r="AK104" s="172">
        <f t="shared" si="12"/>
        <v>1088.9000000000001</v>
      </c>
      <c r="AL104" s="102">
        <f>AL105+AL106</f>
        <v>130.5</v>
      </c>
      <c r="AM104" s="172">
        <f t="shared" si="14"/>
        <v>1219.4000000000001</v>
      </c>
    </row>
    <row r="105" spans="2:39" s="81" customFormat="1" ht="38.4" customHeight="1" x14ac:dyDescent="0.4">
      <c r="B105" s="82"/>
      <c r="C105" s="7"/>
      <c r="D105" s="67" t="s">
        <v>15</v>
      </c>
      <c r="E105" s="147" t="s">
        <v>448</v>
      </c>
      <c r="F105" s="147" t="s">
        <v>466</v>
      </c>
      <c r="G105" s="67"/>
      <c r="H105" s="55"/>
      <c r="I105" s="55"/>
      <c r="J105" s="102"/>
      <c r="K105" s="114">
        <v>700.1</v>
      </c>
      <c r="L105" s="102">
        <v>-700.1</v>
      </c>
      <c r="M105" s="172">
        <f t="shared" si="2"/>
        <v>0</v>
      </c>
      <c r="N105" s="102"/>
      <c r="O105" s="172">
        <f t="shared" si="2"/>
        <v>0</v>
      </c>
      <c r="P105" s="102"/>
      <c r="Q105" s="172">
        <f t="shared" si="9"/>
        <v>0</v>
      </c>
      <c r="R105" s="102"/>
      <c r="S105" s="172">
        <f t="shared" si="9"/>
        <v>0</v>
      </c>
      <c r="T105" s="102"/>
      <c r="U105" s="172">
        <f t="shared" si="9"/>
        <v>0</v>
      </c>
      <c r="V105" s="102"/>
      <c r="W105" s="172">
        <f t="shared" si="15"/>
        <v>0</v>
      </c>
      <c r="X105" s="102"/>
      <c r="Y105" s="172">
        <f t="shared" si="15"/>
        <v>0</v>
      </c>
      <c r="Z105" s="102"/>
      <c r="AA105" s="172">
        <f t="shared" si="15"/>
        <v>0</v>
      </c>
      <c r="AB105" s="102"/>
      <c r="AC105" s="172">
        <f t="shared" si="15"/>
        <v>0</v>
      </c>
      <c r="AD105" s="102"/>
      <c r="AE105" s="172">
        <f t="shared" si="14"/>
        <v>0</v>
      </c>
      <c r="AF105" s="102"/>
      <c r="AG105" s="172">
        <f t="shared" si="14"/>
        <v>0</v>
      </c>
      <c r="AH105" s="102"/>
      <c r="AI105" s="172">
        <f t="shared" si="14"/>
        <v>0</v>
      </c>
      <c r="AJ105" s="102"/>
      <c r="AK105" s="172">
        <f t="shared" si="12"/>
        <v>0</v>
      </c>
      <c r="AL105" s="102"/>
      <c r="AM105" s="172">
        <f t="shared" si="14"/>
        <v>0</v>
      </c>
    </row>
    <row r="106" spans="2:39" s="81" customFormat="1" ht="45" customHeight="1" x14ac:dyDescent="0.4">
      <c r="B106" s="82"/>
      <c r="C106" s="7"/>
      <c r="D106" s="142" t="s">
        <v>20</v>
      </c>
      <c r="E106" s="120" t="s">
        <v>448</v>
      </c>
      <c r="F106" s="147" t="s">
        <v>334</v>
      </c>
      <c r="G106" s="67"/>
      <c r="H106" s="55"/>
      <c r="I106" s="55"/>
      <c r="J106" s="102">
        <v>1088.9000000000001</v>
      </c>
      <c r="K106" s="114">
        <v>388.8</v>
      </c>
      <c r="L106" s="102">
        <v>700.1</v>
      </c>
      <c r="M106" s="172">
        <f t="shared" si="2"/>
        <v>1088.9000000000001</v>
      </c>
      <c r="N106" s="102"/>
      <c r="O106" s="172">
        <f t="shared" si="2"/>
        <v>1088.9000000000001</v>
      </c>
      <c r="P106" s="102"/>
      <c r="Q106" s="172">
        <f t="shared" si="9"/>
        <v>1088.9000000000001</v>
      </c>
      <c r="R106" s="102"/>
      <c r="S106" s="172">
        <f t="shared" si="9"/>
        <v>1088.9000000000001</v>
      </c>
      <c r="T106" s="102"/>
      <c r="U106" s="172">
        <f t="shared" si="9"/>
        <v>1088.9000000000001</v>
      </c>
      <c r="V106" s="102"/>
      <c r="W106" s="172">
        <f t="shared" si="15"/>
        <v>1088.9000000000001</v>
      </c>
      <c r="X106" s="102"/>
      <c r="Y106" s="172">
        <f t="shared" si="15"/>
        <v>1088.9000000000001</v>
      </c>
      <c r="Z106" s="102"/>
      <c r="AA106" s="172">
        <f t="shared" si="15"/>
        <v>1088.9000000000001</v>
      </c>
      <c r="AB106" s="102"/>
      <c r="AC106" s="172">
        <f t="shared" si="15"/>
        <v>1088.9000000000001</v>
      </c>
      <c r="AD106" s="102"/>
      <c r="AE106" s="172">
        <f t="shared" si="14"/>
        <v>1088.9000000000001</v>
      </c>
      <c r="AF106" s="102"/>
      <c r="AG106" s="172">
        <f t="shared" si="14"/>
        <v>1088.9000000000001</v>
      </c>
      <c r="AH106" s="102"/>
      <c r="AI106" s="172">
        <f t="shared" si="14"/>
        <v>1088.9000000000001</v>
      </c>
      <c r="AJ106" s="102"/>
      <c r="AK106" s="172">
        <f t="shared" si="12"/>
        <v>1088.9000000000001</v>
      </c>
      <c r="AL106" s="102">
        <v>130.5</v>
      </c>
      <c r="AM106" s="172">
        <f t="shared" si="14"/>
        <v>1219.4000000000001</v>
      </c>
    </row>
    <row r="107" spans="2:39" s="81" customFormat="1" ht="45" customHeight="1" x14ac:dyDescent="0.4">
      <c r="B107" s="82"/>
      <c r="C107" s="7"/>
      <c r="D107" s="142" t="s">
        <v>597</v>
      </c>
      <c r="E107" s="120" t="s">
        <v>599</v>
      </c>
      <c r="F107" s="147"/>
      <c r="G107" s="67"/>
      <c r="H107" s="55"/>
      <c r="I107" s="55"/>
      <c r="J107" s="102"/>
      <c r="K107" s="114"/>
      <c r="L107" s="102"/>
      <c r="M107" s="172"/>
      <c r="N107" s="102"/>
      <c r="O107" s="172"/>
      <c r="P107" s="102"/>
      <c r="Q107" s="172"/>
      <c r="R107" s="102"/>
      <c r="S107" s="172"/>
      <c r="T107" s="102"/>
      <c r="U107" s="172"/>
      <c r="V107" s="102"/>
      <c r="W107" s="172"/>
      <c r="X107" s="102"/>
      <c r="Y107" s="172"/>
      <c r="Z107" s="102"/>
      <c r="AA107" s="172"/>
      <c r="AB107" s="102"/>
      <c r="AC107" s="172"/>
      <c r="AD107" s="102"/>
      <c r="AE107" s="172"/>
      <c r="AF107" s="102"/>
      <c r="AG107" s="172"/>
      <c r="AH107" s="102"/>
      <c r="AI107" s="172"/>
      <c r="AJ107" s="102">
        <f>AJ108</f>
        <v>1077.8</v>
      </c>
      <c r="AK107" s="172">
        <f t="shared" si="12"/>
        <v>1077.8</v>
      </c>
      <c r="AL107" s="102">
        <f>AL108</f>
        <v>0</v>
      </c>
      <c r="AM107" s="172">
        <f t="shared" si="14"/>
        <v>1077.8</v>
      </c>
    </row>
    <row r="108" spans="2:39" s="81" customFormat="1" ht="45" customHeight="1" x14ac:dyDescent="0.4">
      <c r="B108" s="82"/>
      <c r="C108" s="7"/>
      <c r="D108" s="142" t="s">
        <v>598</v>
      </c>
      <c r="E108" s="120" t="s">
        <v>600</v>
      </c>
      <c r="F108" s="147"/>
      <c r="G108" s="67"/>
      <c r="H108" s="55"/>
      <c r="I108" s="55"/>
      <c r="J108" s="102"/>
      <c r="K108" s="114"/>
      <c r="L108" s="102"/>
      <c r="M108" s="172"/>
      <c r="N108" s="102"/>
      <c r="O108" s="172"/>
      <c r="P108" s="102"/>
      <c r="Q108" s="172"/>
      <c r="R108" s="102"/>
      <c r="S108" s="172"/>
      <c r="T108" s="102"/>
      <c r="U108" s="172"/>
      <c r="V108" s="102"/>
      <c r="W108" s="172"/>
      <c r="X108" s="102"/>
      <c r="Y108" s="172"/>
      <c r="Z108" s="102"/>
      <c r="AA108" s="172"/>
      <c r="AB108" s="102"/>
      <c r="AC108" s="172"/>
      <c r="AD108" s="102"/>
      <c r="AE108" s="172"/>
      <c r="AF108" s="102"/>
      <c r="AG108" s="172"/>
      <c r="AH108" s="102"/>
      <c r="AI108" s="172"/>
      <c r="AJ108" s="102">
        <f>AJ109</f>
        <v>1077.8</v>
      </c>
      <c r="AK108" s="172">
        <f t="shared" si="12"/>
        <v>1077.8</v>
      </c>
      <c r="AL108" s="102">
        <f>AL109</f>
        <v>0</v>
      </c>
      <c r="AM108" s="172">
        <f t="shared" si="14"/>
        <v>1077.8</v>
      </c>
    </row>
    <row r="109" spans="2:39" s="81" customFormat="1" ht="45" customHeight="1" x14ac:dyDescent="0.4">
      <c r="B109" s="82"/>
      <c r="C109" s="7"/>
      <c r="D109" s="142" t="s">
        <v>20</v>
      </c>
      <c r="E109" s="120" t="s">
        <v>600</v>
      </c>
      <c r="F109" s="147" t="s">
        <v>334</v>
      </c>
      <c r="G109" s="67"/>
      <c r="H109" s="55"/>
      <c r="I109" s="55"/>
      <c r="J109" s="102"/>
      <c r="K109" s="114"/>
      <c r="L109" s="102"/>
      <c r="M109" s="172"/>
      <c r="N109" s="102"/>
      <c r="O109" s="172"/>
      <c r="P109" s="102"/>
      <c r="Q109" s="172"/>
      <c r="R109" s="102"/>
      <c r="S109" s="172"/>
      <c r="T109" s="102"/>
      <c r="U109" s="172"/>
      <c r="V109" s="102"/>
      <c r="W109" s="172"/>
      <c r="X109" s="102"/>
      <c r="Y109" s="172"/>
      <c r="Z109" s="102"/>
      <c r="AA109" s="172"/>
      <c r="AB109" s="102"/>
      <c r="AC109" s="172"/>
      <c r="AD109" s="102"/>
      <c r="AE109" s="172"/>
      <c r="AF109" s="102"/>
      <c r="AG109" s="172"/>
      <c r="AH109" s="102"/>
      <c r="AI109" s="172"/>
      <c r="AJ109" s="102">
        <v>1077.8</v>
      </c>
      <c r="AK109" s="172">
        <f t="shared" si="12"/>
        <v>1077.8</v>
      </c>
      <c r="AL109" s="102"/>
      <c r="AM109" s="172">
        <f t="shared" si="14"/>
        <v>1077.8</v>
      </c>
    </row>
    <row r="110" spans="2:39" ht="96" customHeight="1" x14ac:dyDescent="0.4">
      <c r="B110" s="12"/>
      <c r="C110" s="13">
        <v>2</v>
      </c>
      <c r="D110" s="9" t="s">
        <v>317</v>
      </c>
      <c r="E110" s="70" t="s">
        <v>33</v>
      </c>
      <c r="F110" s="70"/>
      <c r="G110" s="15"/>
      <c r="H110" s="79">
        <f>H111+H115+H120</f>
        <v>4408.8</v>
      </c>
      <c r="I110" s="79">
        <f t="shared" si="11"/>
        <v>4408.8</v>
      </c>
      <c r="J110" s="104">
        <f>J111+J115+J120</f>
        <v>0</v>
      </c>
      <c r="K110" s="114">
        <f t="shared" si="2"/>
        <v>4408.8</v>
      </c>
      <c r="L110" s="104">
        <f>L111+L115+L120</f>
        <v>268</v>
      </c>
      <c r="M110" s="114">
        <f t="shared" si="2"/>
        <v>4676.8</v>
      </c>
      <c r="N110" s="104">
        <f>N111+N115+N120</f>
        <v>157.1</v>
      </c>
      <c r="O110" s="114">
        <f t="shared" si="2"/>
        <v>4833.9000000000005</v>
      </c>
      <c r="P110" s="104">
        <f>P111+P115+P120</f>
        <v>0</v>
      </c>
      <c r="Q110" s="114">
        <f t="shared" si="9"/>
        <v>4833.9000000000005</v>
      </c>
      <c r="R110" s="104">
        <f>R111+R115+R120</f>
        <v>0</v>
      </c>
      <c r="S110" s="114">
        <f t="shared" si="9"/>
        <v>4833.9000000000005</v>
      </c>
      <c r="T110" s="104">
        <f>T111+T115+T120</f>
        <v>316.89999999999998</v>
      </c>
      <c r="U110" s="114">
        <f t="shared" si="9"/>
        <v>5150.8</v>
      </c>
      <c r="V110" s="104">
        <f>V111+V115+V120</f>
        <v>0</v>
      </c>
      <c r="W110" s="114">
        <f t="shared" si="15"/>
        <v>5150.8</v>
      </c>
      <c r="X110" s="104">
        <f>X111+X115+X120</f>
        <v>27.5</v>
      </c>
      <c r="Y110" s="114">
        <f t="shared" si="15"/>
        <v>5178.3</v>
      </c>
      <c r="Z110" s="104">
        <f>Z111+Z115+Z120</f>
        <v>716.2</v>
      </c>
      <c r="AA110" s="114">
        <f t="shared" si="15"/>
        <v>5894.5</v>
      </c>
      <c r="AB110" s="104">
        <f>AB111+AB115+AB120</f>
        <v>200</v>
      </c>
      <c r="AC110" s="114">
        <f t="shared" si="15"/>
        <v>6094.5</v>
      </c>
      <c r="AD110" s="104">
        <f>AD111+AD115+AD120</f>
        <v>153.80000000000001</v>
      </c>
      <c r="AE110" s="114">
        <f t="shared" si="14"/>
        <v>6248.3</v>
      </c>
      <c r="AF110" s="104">
        <f>AF111+AF115+AF120</f>
        <v>0</v>
      </c>
      <c r="AG110" s="114">
        <f t="shared" si="14"/>
        <v>6248.3</v>
      </c>
      <c r="AH110" s="104">
        <f>AH111+AH115+AH120</f>
        <v>0</v>
      </c>
      <c r="AI110" s="114">
        <f t="shared" si="14"/>
        <v>6248.3</v>
      </c>
      <c r="AJ110" s="104">
        <f>AJ111+AJ115+AJ120</f>
        <v>207.9</v>
      </c>
      <c r="AK110" s="114">
        <f t="shared" si="12"/>
        <v>6456.2</v>
      </c>
      <c r="AL110" s="104">
        <f>AL111+AL115+AL120</f>
        <v>0</v>
      </c>
      <c r="AM110" s="114">
        <f t="shared" si="14"/>
        <v>6456.2</v>
      </c>
    </row>
    <row r="111" spans="2:39" ht="78.75" customHeight="1" x14ac:dyDescent="0.4">
      <c r="B111" s="12"/>
      <c r="C111" s="7"/>
      <c r="D111" s="36" t="s">
        <v>338</v>
      </c>
      <c r="E111" s="66" t="s">
        <v>34</v>
      </c>
      <c r="F111" s="66"/>
      <c r="G111" s="37"/>
      <c r="H111" s="55">
        <f>H112</f>
        <v>33</v>
      </c>
      <c r="I111" s="55">
        <f t="shared" si="11"/>
        <v>33</v>
      </c>
      <c r="J111" s="102">
        <f>J112</f>
        <v>0</v>
      </c>
      <c r="K111" s="114">
        <f t="shared" si="2"/>
        <v>33</v>
      </c>
      <c r="L111" s="102">
        <f>L112</f>
        <v>0</v>
      </c>
      <c r="M111" s="172">
        <f t="shared" si="2"/>
        <v>33</v>
      </c>
      <c r="N111" s="102">
        <f>N112</f>
        <v>0</v>
      </c>
      <c r="O111" s="172">
        <f t="shared" si="2"/>
        <v>33</v>
      </c>
      <c r="P111" s="102">
        <f>P112</f>
        <v>0</v>
      </c>
      <c r="Q111" s="172">
        <f t="shared" si="9"/>
        <v>33</v>
      </c>
      <c r="R111" s="102">
        <f>R112</f>
        <v>0</v>
      </c>
      <c r="S111" s="172">
        <f t="shared" si="9"/>
        <v>33</v>
      </c>
      <c r="T111" s="102">
        <f>T112</f>
        <v>0</v>
      </c>
      <c r="U111" s="172">
        <f t="shared" si="9"/>
        <v>33</v>
      </c>
      <c r="V111" s="102">
        <f>V112</f>
        <v>0</v>
      </c>
      <c r="W111" s="172">
        <f t="shared" si="15"/>
        <v>33</v>
      </c>
      <c r="X111" s="102">
        <f>X112</f>
        <v>0</v>
      </c>
      <c r="Y111" s="172">
        <f t="shared" si="15"/>
        <v>33</v>
      </c>
      <c r="Z111" s="102">
        <f>Z112</f>
        <v>0</v>
      </c>
      <c r="AA111" s="172">
        <f t="shared" si="15"/>
        <v>33</v>
      </c>
      <c r="AB111" s="102">
        <f>AB112</f>
        <v>0</v>
      </c>
      <c r="AC111" s="172">
        <f t="shared" si="15"/>
        <v>33</v>
      </c>
      <c r="AD111" s="102">
        <f>AD112</f>
        <v>0</v>
      </c>
      <c r="AE111" s="172">
        <f t="shared" ref="AE111:AM156" si="22">AD111+AC111</f>
        <v>33</v>
      </c>
      <c r="AF111" s="102">
        <f>AF112</f>
        <v>0</v>
      </c>
      <c r="AG111" s="172">
        <f t="shared" si="22"/>
        <v>33</v>
      </c>
      <c r="AH111" s="102">
        <f>AH112</f>
        <v>0</v>
      </c>
      <c r="AI111" s="172">
        <f t="shared" si="22"/>
        <v>33</v>
      </c>
      <c r="AJ111" s="102">
        <f>AJ112</f>
        <v>-33</v>
      </c>
      <c r="AK111" s="172">
        <f t="shared" si="12"/>
        <v>0</v>
      </c>
      <c r="AL111" s="102">
        <f>AL112</f>
        <v>0</v>
      </c>
      <c r="AM111" s="172">
        <f t="shared" si="22"/>
        <v>0</v>
      </c>
    </row>
    <row r="112" spans="2:39" ht="60.6" customHeight="1" x14ac:dyDescent="0.4">
      <c r="B112" s="12"/>
      <c r="C112" s="7"/>
      <c r="D112" s="36" t="s">
        <v>35</v>
      </c>
      <c r="E112" s="66" t="s">
        <v>36</v>
      </c>
      <c r="F112" s="66"/>
      <c r="G112" s="37"/>
      <c r="H112" s="55">
        <f>H113</f>
        <v>33</v>
      </c>
      <c r="I112" s="55">
        <f t="shared" si="11"/>
        <v>33</v>
      </c>
      <c r="J112" s="102">
        <f>J113</f>
        <v>0</v>
      </c>
      <c r="K112" s="114">
        <f t="shared" si="2"/>
        <v>33</v>
      </c>
      <c r="L112" s="102">
        <f>L113</f>
        <v>0</v>
      </c>
      <c r="M112" s="172">
        <f t="shared" si="2"/>
        <v>33</v>
      </c>
      <c r="N112" s="102">
        <f>N113</f>
        <v>0</v>
      </c>
      <c r="O112" s="172">
        <f t="shared" si="2"/>
        <v>33</v>
      </c>
      <c r="P112" s="102">
        <f>P113</f>
        <v>0</v>
      </c>
      <c r="Q112" s="172">
        <f t="shared" si="9"/>
        <v>33</v>
      </c>
      <c r="R112" s="102">
        <f>R113</f>
        <v>0</v>
      </c>
      <c r="S112" s="172">
        <f t="shared" si="9"/>
        <v>33</v>
      </c>
      <c r="T112" s="102">
        <f>T113</f>
        <v>0</v>
      </c>
      <c r="U112" s="172">
        <f t="shared" si="9"/>
        <v>33</v>
      </c>
      <c r="V112" s="102">
        <f>V113</f>
        <v>0</v>
      </c>
      <c r="W112" s="172">
        <f t="shared" si="15"/>
        <v>33</v>
      </c>
      <c r="X112" s="102">
        <f>X113</f>
        <v>0</v>
      </c>
      <c r="Y112" s="172">
        <f t="shared" si="15"/>
        <v>33</v>
      </c>
      <c r="Z112" s="102">
        <f>Z113</f>
        <v>0</v>
      </c>
      <c r="AA112" s="172">
        <f t="shared" si="15"/>
        <v>33</v>
      </c>
      <c r="AB112" s="102">
        <f>AB113</f>
        <v>0</v>
      </c>
      <c r="AC112" s="172">
        <f t="shared" si="15"/>
        <v>33</v>
      </c>
      <c r="AD112" s="102">
        <f>AD113</f>
        <v>0</v>
      </c>
      <c r="AE112" s="172">
        <f t="shared" si="22"/>
        <v>33</v>
      </c>
      <c r="AF112" s="102">
        <f>AF113</f>
        <v>0</v>
      </c>
      <c r="AG112" s="172">
        <f t="shared" si="22"/>
        <v>33</v>
      </c>
      <c r="AH112" s="102">
        <f>AH113</f>
        <v>0</v>
      </c>
      <c r="AI112" s="172">
        <f t="shared" si="22"/>
        <v>33</v>
      </c>
      <c r="AJ112" s="102">
        <f>AJ113</f>
        <v>-33</v>
      </c>
      <c r="AK112" s="172">
        <f t="shared" si="12"/>
        <v>0</v>
      </c>
      <c r="AL112" s="102">
        <f>AL113</f>
        <v>0</v>
      </c>
      <c r="AM112" s="172">
        <f t="shared" si="22"/>
        <v>0</v>
      </c>
    </row>
    <row r="113" spans="2:39" ht="69" customHeight="1" x14ac:dyDescent="0.4">
      <c r="B113" s="12"/>
      <c r="C113" s="7"/>
      <c r="D113" s="36" t="s">
        <v>37</v>
      </c>
      <c r="E113" s="66" t="s">
        <v>38</v>
      </c>
      <c r="F113" s="66"/>
      <c r="G113" s="37"/>
      <c r="H113" s="55">
        <f>H114</f>
        <v>33</v>
      </c>
      <c r="I113" s="55">
        <f t="shared" si="11"/>
        <v>33</v>
      </c>
      <c r="J113" s="102">
        <f>J114</f>
        <v>0</v>
      </c>
      <c r="K113" s="114">
        <f t="shared" si="2"/>
        <v>33</v>
      </c>
      <c r="L113" s="102">
        <f>L114</f>
        <v>0</v>
      </c>
      <c r="M113" s="172">
        <f t="shared" si="2"/>
        <v>33</v>
      </c>
      <c r="N113" s="102">
        <f>N114</f>
        <v>0</v>
      </c>
      <c r="O113" s="172">
        <f t="shared" si="2"/>
        <v>33</v>
      </c>
      <c r="P113" s="102">
        <f>P114</f>
        <v>0</v>
      </c>
      <c r="Q113" s="172">
        <f t="shared" si="9"/>
        <v>33</v>
      </c>
      <c r="R113" s="102">
        <f>R114</f>
        <v>0</v>
      </c>
      <c r="S113" s="172">
        <f t="shared" si="9"/>
        <v>33</v>
      </c>
      <c r="T113" s="102">
        <f>T114</f>
        <v>0</v>
      </c>
      <c r="U113" s="172">
        <f t="shared" si="9"/>
        <v>33</v>
      </c>
      <c r="V113" s="102">
        <f>V114</f>
        <v>0</v>
      </c>
      <c r="W113" s="172">
        <f t="shared" si="15"/>
        <v>33</v>
      </c>
      <c r="X113" s="102">
        <f>X114</f>
        <v>0</v>
      </c>
      <c r="Y113" s="172">
        <f t="shared" si="15"/>
        <v>33</v>
      </c>
      <c r="Z113" s="102">
        <f>Z114</f>
        <v>0</v>
      </c>
      <c r="AA113" s="172">
        <f t="shared" si="15"/>
        <v>33</v>
      </c>
      <c r="AB113" s="102">
        <f>AB114</f>
        <v>0</v>
      </c>
      <c r="AC113" s="172">
        <f t="shared" si="15"/>
        <v>33</v>
      </c>
      <c r="AD113" s="102">
        <f>AD114</f>
        <v>0</v>
      </c>
      <c r="AE113" s="172">
        <f t="shared" si="22"/>
        <v>33</v>
      </c>
      <c r="AF113" s="102">
        <f>AF114</f>
        <v>0</v>
      </c>
      <c r="AG113" s="172">
        <f t="shared" si="22"/>
        <v>33</v>
      </c>
      <c r="AH113" s="102">
        <f>AH114</f>
        <v>0</v>
      </c>
      <c r="AI113" s="172">
        <f t="shared" si="22"/>
        <v>33</v>
      </c>
      <c r="AJ113" s="102">
        <f>AJ114</f>
        <v>-33</v>
      </c>
      <c r="AK113" s="172">
        <f t="shared" si="12"/>
        <v>0</v>
      </c>
      <c r="AL113" s="102">
        <f>AL114</f>
        <v>0</v>
      </c>
      <c r="AM113" s="172">
        <f t="shared" si="22"/>
        <v>0</v>
      </c>
    </row>
    <row r="114" spans="2:39" ht="42" x14ac:dyDescent="0.4">
      <c r="B114" s="12"/>
      <c r="C114" s="7"/>
      <c r="D114" s="36" t="s">
        <v>14</v>
      </c>
      <c r="E114" s="66" t="s">
        <v>38</v>
      </c>
      <c r="F114" s="66">
        <v>200</v>
      </c>
      <c r="G114" s="37">
        <v>13</v>
      </c>
      <c r="H114" s="55">
        <v>33</v>
      </c>
      <c r="I114" s="55">
        <f t="shared" si="11"/>
        <v>33</v>
      </c>
      <c r="J114" s="102">
        <v>0</v>
      </c>
      <c r="K114" s="114">
        <f t="shared" si="2"/>
        <v>33</v>
      </c>
      <c r="L114" s="102">
        <v>0</v>
      </c>
      <c r="M114" s="172">
        <f t="shared" si="2"/>
        <v>33</v>
      </c>
      <c r="N114" s="102">
        <v>0</v>
      </c>
      <c r="O114" s="172">
        <f t="shared" si="2"/>
        <v>33</v>
      </c>
      <c r="P114" s="102">
        <v>0</v>
      </c>
      <c r="Q114" s="172">
        <f t="shared" si="9"/>
        <v>33</v>
      </c>
      <c r="R114" s="102">
        <v>0</v>
      </c>
      <c r="S114" s="172">
        <f t="shared" si="9"/>
        <v>33</v>
      </c>
      <c r="T114" s="102">
        <v>0</v>
      </c>
      <c r="U114" s="172">
        <f t="shared" si="9"/>
        <v>33</v>
      </c>
      <c r="V114" s="102">
        <v>0</v>
      </c>
      <c r="W114" s="172">
        <f t="shared" si="15"/>
        <v>33</v>
      </c>
      <c r="X114" s="102">
        <v>0</v>
      </c>
      <c r="Y114" s="172">
        <f t="shared" si="15"/>
        <v>33</v>
      </c>
      <c r="Z114" s="102">
        <v>0</v>
      </c>
      <c r="AA114" s="172">
        <f t="shared" si="15"/>
        <v>33</v>
      </c>
      <c r="AB114" s="102">
        <v>0</v>
      </c>
      <c r="AC114" s="172">
        <f t="shared" si="15"/>
        <v>33</v>
      </c>
      <c r="AD114" s="102">
        <v>0</v>
      </c>
      <c r="AE114" s="172">
        <f t="shared" si="22"/>
        <v>33</v>
      </c>
      <c r="AF114" s="102">
        <v>0</v>
      </c>
      <c r="AG114" s="172">
        <f t="shared" si="22"/>
        <v>33</v>
      </c>
      <c r="AH114" s="102">
        <v>0</v>
      </c>
      <c r="AI114" s="172">
        <f t="shared" si="22"/>
        <v>33</v>
      </c>
      <c r="AJ114" s="102">
        <v>-33</v>
      </c>
      <c r="AK114" s="172">
        <f t="shared" si="12"/>
        <v>0</v>
      </c>
      <c r="AL114" s="102"/>
      <c r="AM114" s="172">
        <f t="shared" si="22"/>
        <v>0</v>
      </c>
    </row>
    <row r="115" spans="2:39" ht="91.5" customHeight="1" x14ac:dyDescent="0.4">
      <c r="B115" s="12"/>
      <c r="C115" s="7"/>
      <c r="D115" s="36" t="s">
        <v>304</v>
      </c>
      <c r="E115" s="66" t="s">
        <v>39</v>
      </c>
      <c r="F115" s="66"/>
      <c r="G115" s="37"/>
      <c r="H115" s="55">
        <f>H116</f>
        <v>1317</v>
      </c>
      <c r="I115" s="55">
        <f t="shared" si="11"/>
        <v>1317</v>
      </c>
      <c r="J115" s="102">
        <f>J116</f>
        <v>0</v>
      </c>
      <c r="K115" s="114">
        <f t="shared" si="2"/>
        <v>1317</v>
      </c>
      <c r="L115" s="102">
        <f>L116</f>
        <v>268</v>
      </c>
      <c r="M115" s="172">
        <f t="shared" si="2"/>
        <v>1585</v>
      </c>
      <c r="N115" s="102">
        <f>N116</f>
        <v>0</v>
      </c>
      <c r="O115" s="172">
        <f t="shared" si="2"/>
        <v>1585</v>
      </c>
      <c r="P115" s="102">
        <f>P116</f>
        <v>0</v>
      </c>
      <c r="Q115" s="172">
        <f t="shared" si="9"/>
        <v>1585</v>
      </c>
      <c r="R115" s="102">
        <f>R116</f>
        <v>0</v>
      </c>
      <c r="S115" s="172">
        <f t="shared" si="9"/>
        <v>1585</v>
      </c>
      <c r="T115" s="102">
        <f>T116</f>
        <v>0</v>
      </c>
      <c r="U115" s="172">
        <f t="shared" si="9"/>
        <v>1585</v>
      </c>
      <c r="V115" s="102">
        <f>V116</f>
        <v>0</v>
      </c>
      <c r="W115" s="172">
        <f t="shared" si="15"/>
        <v>1585</v>
      </c>
      <c r="X115" s="102">
        <f>X116</f>
        <v>0</v>
      </c>
      <c r="Y115" s="172">
        <f t="shared" si="15"/>
        <v>1585</v>
      </c>
      <c r="Z115" s="102">
        <f>Z116</f>
        <v>407</v>
      </c>
      <c r="AA115" s="172">
        <f t="shared" si="15"/>
        <v>1992</v>
      </c>
      <c r="AB115" s="102">
        <f>AB116</f>
        <v>200</v>
      </c>
      <c r="AC115" s="172">
        <f t="shared" si="15"/>
        <v>2192</v>
      </c>
      <c r="AD115" s="102">
        <f>AD116</f>
        <v>0</v>
      </c>
      <c r="AE115" s="172">
        <f t="shared" si="22"/>
        <v>2192</v>
      </c>
      <c r="AF115" s="102">
        <f>AF116</f>
        <v>0</v>
      </c>
      <c r="AG115" s="172">
        <f t="shared" si="22"/>
        <v>2192</v>
      </c>
      <c r="AH115" s="102">
        <f>AH116</f>
        <v>0</v>
      </c>
      <c r="AI115" s="172">
        <f t="shared" si="22"/>
        <v>2192</v>
      </c>
      <c r="AJ115" s="102">
        <f>AJ116</f>
        <v>33</v>
      </c>
      <c r="AK115" s="172">
        <f t="shared" si="12"/>
        <v>2225</v>
      </c>
      <c r="AL115" s="102">
        <f>AL116</f>
        <v>0</v>
      </c>
      <c r="AM115" s="172">
        <f t="shared" si="22"/>
        <v>2225</v>
      </c>
    </row>
    <row r="116" spans="2:39" ht="90.6" customHeight="1" x14ac:dyDescent="0.4">
      <c r="B116" s="12"/>
      <c r="C116" s="7"/>
      <c r="D116" s="36" t="s">
        <v>301</v>
      </c>
      <c r="E116" s="66" t="s">
        <v>40</v>
      </c>
      <c r="F116" s="66"/>
      <c r="G116" s="37"/>
      <c r="H116" s="55">
        <f>H117</f>
        <v>1317</v>
      </c>
      <c r="I116" s="55">
        <f t="shared" si="11"/>
        <v>1317</v>
      </c>
      <c r="J116" s="102">
        <f>J117</f>
        <v>0</v>
      </c>
      <c r="K116" s="114">
        <f t="shared" si="2"/>
        <v>1317</v>
      </c>
      <c r="L116" s="102">
        <f>L117</f>
        <v>268</v>
      </c>
      <c r="M116" s="172">
        <f t="shared" si="2"/>
        <v>1585</v>
      </c>
      <c r="N116" s="102">
        <f>N117</f>
        <v>0</v>
      </c>
      <c r="O116" s="172">
        <f t="shared" si="2"/>
        <v>1585</v>
      </c>
      <c r="P116" s="102">
        <f>P117</f>
        <v>0</v>
      </c>
      <c r="Q116" s="172">
        <f t="shared" si="9"/>
        <v>1585</v>
      </c>
      <c r="R116" s="102">
        <f>R117</f>
        <v>0</v>
      </c>
      <c r="S116" s="172">
        <f t="shared" si="9"/>
        <v>1585</v>
      </c>
      <c r="T116" s="102">
        <f>T117</f>
        <v>0</v>
      </c>
      <c r="U116" s="172">
        <f t="shared" si="9"/>
        <v>1585</v>
      </c>
      <c r="V116" s="102">
        <f>V117</f>
        <v>0</v>
      </c>
      <c r="W116" s="172">
        <f t="shared" si="15"/>
        <v>1585</v>
      </c>
      <c r="X116" s="102">
        <f>X117</f>
        <v>0</v>
      </c>
      <c r="Y116" s="172">
        <f t="shared" si="15"/>
        <v>1585</v>
      </c>
      <c r="Z116" s="102">
        <f>Z117</f>
        <v>407</v>
      </c>
      <c r="AA116" s="172">
        <f t="shared" si="15"/>
        <v>1992</v>
      </c>
      <c r="AB116" s="102">
        <f>AB117</f>
        <v>200</v>
      </c>
      <c r="AC116" s="172">
        <f t="shared" si="15"/>
        <v>2192</v>
      </c>
      <c r="AD116" s="102">
        <f>AD117</f>
        <v>0</v>
      </c>
      <c r="AE116" s="172">
        <f t="shared" si="22"/>
        <v>2192</v>
      </c>
      <c r="AF116" s="102">
        <f>AF117</f>
        <v>0</v>
      </c>
      <c r="AG116" s="172">
        <f t="shared" si="22"/>
        <v>2192</v>
      </c>
      <c r="AH116" s="102">
        <f>AH117</f>
        <v>0</v>
      </c>
      <c r="AI116" s="172">
        <f t="shared" si="22"/>
        <v>2192</v>
      </c>
      <c r="AJ116" s="102">
        <f>AJ117</f>
        <v>33</v>
      </c>
      <c r="AK116" s="172">
        <f t="shared" si="12"/>
        <v>2225</v>
      </c>
      <c r="AL116" s="102">
        <f>AL117</f>
        <v>0</v>
      </c>
      <c r="AM116" s="172">
        <f t="shared" si="22"/>
        <v>2225</v>
      </c>
    </row>
    <row r="117" spans="2:39" ht="62.4" customHeight="1" x14ac:dyDescent="0.4">
      <c r="B117" s="12"/>
      <c r="C117" s="7"/>
      <c r="D117" s="36" t="s">
        <v>37</v>
      </c>
      <c r="E117" s="66" t="s">
        <v>41</v>
      </c>
      <c r="F117" s="66"/>
      <c r="G117" s="37"/>
      <c r="H117" s="55">
        <f>H118+H119</f>
        <v>1317</v>
      </c>
      <c r="I117" s="55">
        <f t="shared" si="11"/>
        <v>1317</v>
      </c>
      <c r="J117" s="102">
        <f>J118+J119</f>
        <v>0</v>
      </c>
      <c r="K117" s="114">
        <f t="shared" si="2"/>
        <v>1317</v>
      </c>
      <c r="L117" s="102">
        <f>L118+L119</f>
        <v>268</v>
      </c>
      <c r="M117" s="172">
        <f t="shared" si="2"/>
        <v>1585</v>
      </c>
      <c r="N117" s="102">
        <f>N118+N119</f>
        <v>0</v>
      </c>
      <c r="O117" s="172">
        <f t="shared" si="2"/>
        <v>1585</v>
      </c>
      <c r="P117" s="102">
        <f>P118+P119</f>
        <v>0</v>
      </c>
      <c r="Q117" s="172">
        <f t="shared" si="9"/>
        <v>1585</v>
      </c>
      <c r="R117" s="102">
        <f>R118+R119</f>
        <v>0</v>
      </c>
      <c r="S117" s="172">
        <f t="shared" si="9"/>
        <v>1585</v>
      </c>
      <c r="T117" s="102">
        <f>T118+T119</f>
        <v>0</v>
      </c>
      <c r="U117" s="172">
        <f t="shared" si="9"/>
        <v>1585</v>
      </c>
      <c r="V117" s="102">
        <f>V118+V119</f>
        <v>0</v>
      </c>
      <c r="W117" s="172">
        <f t="shared" si="15"/>
        <v>1585</v>
      </c>
      <c r="X117" s="102">
        <f>X118+X119</f>
        <v>0</v>
      </c>
      <c r="Y117" s="172">
        <f t="shared" si="15"/>
        <v>1585</v>
      </c>
      <c r="Z117" s="102">
        <f>Z118+Z119</f>
        <v>407</v>
      </c>
      <c r="AA117" s="172">
        <f t="shared" si="15"/>
        <v>1992</v>
      </c>
      <c r="AB117" s="102">
        <f>AB118+AB119</f>
        <v>200</v>
      </c>
      <c r="AC117" s="172">
        <f t="shared" si="15"/>
        <v>2192</v>
      </c>
      <c r="AD117" s="102">
        <f>AD118+AD119</f>
        <v>0</v>
      </c>
      <c r="AE117" s="172">
        <f t="shared" si="22"/>
        <v>2192</v>
      </c>
      <c r="AF117" s="102">
        <f>AF118+AF119</f>
        <v>0</v>
      </c>
      <c r="AG117" s="172">
        <f t="shared" si="22"/>
        <v>2192</v>
      </c>
      <c r="AH117" s="102">
        <f>AH118+AH119</f>
        <v>0</v>
      </c>
      <c r="AI117" s="172">
        <f t="shared" si="22"/>
        <v>2192</v>
      </c>
      <c r="AJ117" s="102">
        <f>AJ118+AJ119</f>
        <v>33</v>
      </c>
      <c r="AK117" s="172">
        <f t="shared" si="12"/>
        <v>2225</v>
      </c>
      <c r="AL117" s="102">
        <f>AL118+AL119</f>
        <v>0</v>
      </c>
      <c r="AM117" s="172">
        <f t="shared" si="22"/>
        <v>2225</v>
      </c>
    </row>
    <row r="118" spans="2:39" ht="42" x14ac:dyDescent="0.4">
      <c r="B118" s="12"/>
      <c r="C118" s="7"/>
      <c r="D118" s="36" t="s">
        <v>14</v>
      </c>
      <c r="E118" s="66" t="s">
        <v>41</v>
      </c>
      <c r="F118" s="66">
        <v>200</v>
      </c>
      <c r="G118" s="37">
        <v>13</v>
      </c>
      <c r="H118" s="55">
        <v>1240</v>
      </c>
      <c r="I118" s="55">
        <f t="shared" si="11"/>
        <v>1240</v>
      </c>
      <c r="J118" s="102">
        <v>0</v>
      </c>
      <c r="K118" s="114">
        <f t="shared" si="2"/>
        <v>1240</v>
      </c>
      <c r="L118" s="102">
        <v>268</v>
      </c>
      <c r="M118" s="172">
        <f t="shared" si="2"/>
        <v>1508</v>
      </c>
      <c r="N118" s="102"/>
      <c r="O118" s="172">
        <f t="shared" si="2"/>
        <v>1508</v>
      </c>
      <c r="P118" s="102"/>
      <c r="Q118" s="172">
        <f t="shared" si="9"/>
        <v>1508</v>
      </c>
      <c r="R118" s="102"/>
      <c r="S118" s="172">
        <f t="shared" si="9"/>
        <v>1508</v>
      </c>
      <c r="T118" s="102"/>
      <c r="U118" s="172">
        <f t="shared" si="9"/>
        <v>1508</v>
      </c>
      <c r="V118" s="102"/>
      <c r="W118" s="172">
        <f t="shared" si="15"/>
        <v>1508</v>
      </c>
      <c r="X118" s="102"/>
      <c r="Y118" s="172">
        <f t="shared" si="15"/>
        <v>1508</v>
      </c>
      <c r="Z118" s="102">
        <v>407</v>
      </c>
      <c r="AA118" s="172">
        <f t="shared" si="15"/>
        <v>1915</v>
      </c>
      <c r="AB118" s="102">
        <v>200</v>
      </c>
      <c r="AC118" s="172">
        <f t="shared" si="15"/>
        <v>2115</v>
      </c>
      <c r="AD118" s="102"/>
      <c r="AE118" s="172">
        <f t="shared" si="22"/>
        <v>2115</v>
      </c>
      <c r="AF118" s="102"/>
      <c r="AG118" s="172">
        <f t="shared" si="22"/>
        <v>2115</v>
      </c>
      <c r="AH118" s="102"/>
      <c r="AI118" s="172">
        <f t="shared" si="22"/>
        <v>2115</v>
      </c>
      <c r="AJ118" s="102">
        <v>89</v>
      </c>
      <c r="AK118" s="172">
        <f t="shared" si="12"/>
        <v>2204</v>
      </c>
      <c r="AL118" s="102"/>
      <c r="AM118" s="172">
        <f t="shared" si="22"/>
        <v>2204</v>
      </c>
    </row>
    <row r="119" spans="2:39" ht="50.4" customHeight="1" x14ac:dyDescent="0.4">
      <c r="B119" s="12"/>
      <c r="C119" s="7"/>
      <c r="D119" s="36" t="s">
        <v>15</v>
      </c>
      <c r="E119" s="66" t="s">
        <v>41</v>
      </c>
      <c r="F119" s="66">
        <v>300</v>
      </c>
      <c r="G119" s="37"/>
      <c r="H119" s="55">
        <v>77</v>
      </c>
      <c r="I119" s="55">
        <f t="shared" si="11"/>
        <v>77</v>
      </c>
      <c r="J119" s="102">
        <v>0</v>
      </c>
      <c r="K119" s="114">
        <f t="shared" ref="K119:Q261" si="23">J119+I119</f>
        <v>77</v>
      </c>
      <c r="L119" s="102">
        <v>0</v>
      </c>
      <c r="M119" s="172">
        <f t="shared" si="23"/>
        <v>77</v>
      </c>
      <c r="N119" s="102"/>
      <c r="O119" s="172">
        <f t="shared" si="23"/>
        <v>77</v>
      </c>
      <c r="P119" s="102"/>
      <c r="Q119" s="172">
        <f t="shared" si="23"/>
        <v>77</v>
      </c>
      <c r="R119" s="102"/>
      <c r="S119" s="172">
        <f t="shared" ref="S119:U139" si="24">R119+Q119</f>
        <v>77</v>
      </c>
      <c r="T119" s="102"/>
      <c r="U119" s="172">
        <f t="shared" si="24"/>
        <v>77</v>
      </c>
      <c r="V119" s="102"/>
      <c r="W119" s="172">
        <f t="shared" si="15"/>
        <v>77</v>
      </c>
      <c r="X119" s="102"/>
      <c r="Y119" s="172">
        <f t="shared" si="15"/>
        <v>77</v>
      </c>
      <c r="Z119" s="102"/>
      <c r="AA119" s="172">
        <f t="shared" si="15"/>
        <v>77</v>
      </c>
      <c r="AB119" s="102"/>
      <c r="AC119" s="172">
        <f t="shared" si="15"/>
        <v>77</v>
      </c>
      <c r="AD119" s="102"/>
      <c r="AE119" s="172">
        <f t="shared" si="22"/>
        <v>77</v>
      </c>
      <c r="AF119" s="102"/>
      <c r="AG119" s="172">
        <f t="shared" si="22"/>
        <v>77</v>
      </c>
      <c r="AH119" s="102"/>
      <c r="AI119" s="172">
        <f t="shared" si="22"/>
        <v>77</v>
      </c>
      <c r="AJ119" s="102">
        <v>-56</v>
      </c>
      <c r="AK119" s="172">
        <f t="shared" si="12"/>
        <v>21</v>
      </c>
      <c r="AL119" s="102"/>
      <c r="AM119" s="172">
        <f t="shared" si="22"/>
        <v>21</v>
      </c>
    </row>
    <row r="120" spans="2:39" ht="62.4" customHeight="1" x14ac:dyDescent="0.4">
      <c r="B120" s="12"/>
      <c r="C120" s="7"/>
      <c r="D120" s="36" t="s">
        <v>299</v>
      </c>
      <c r="E120" s="66" t="s">
        <v>42</v>
      </c>
      <c r="F120" s="66"/>
      <c r="G120" s="37"/>
      <c r="H120" s="55">
        <f>H121</f>
        <v>3058.8</v>
      </c>
      <c r="I120" s="55">
        <f t="shared" si="11"/>
        <v>3058.8</v>
      </c>
      <c r="J120" s="102">
        <f>J121</f>
        <v>0</v>
      </c>
      <c r="K120" s="114">
        <f t="shared" si="23"/>
        <v>3058.8</v>
      </c>
      <c r="L120" s="102">
        <f>L121</f>
        <v>0</v>
      </c>
      <c r="M120" s="172">
        <f t="shared" si="23"/>
        <v>3058.8</v>
      </c>
      <c r="N120" s="102">
        <f>N121</f>
        <v>157.1</v>
      </c>
      <c r="O120" s="172">
        <f t="shared" si="23"/>
        <v>3215.9</v>
      </c>
      <c r="P120" s="102">
        <f>P121</f>
        <v>0</v>
      </c>
      <c r="Q120" s="172">
        <f t="shared" si="23"/>
        <v>3215.9</v>
      </c>
      <c r="R120" s="102">
        <f>R121</f>
        <v>0</v>
      </c>
      <c r="S120" s="172">
        <f t="shared" si="24"/>
        <v>3215.9</v>
      </c>
      <c r="T120" s="102">
        <f>T121</f>
        <v>316.89999999999998</v>
      </c>
      <c r="U120" s="172">
        <f t="shared" si="24"/>
        <v>3532.8</v>
      </c>
      <c r="V120" s="102">
        <f>V121</f>
        <v>0</v>
      </c>
      <c r="W120" s="172">
        <f t="shared" si="15"/>
        <v>3532.8</v>
      </c>
      <c r="X120" s="102">
        <f>X121</f>
        <v>27.5</v>
      </c>
      <c r="Y120" s="172">
        <f t="shared" si="15"/>
        <v>3560.3</v>
      </c>
      <c r="Z120" s="102">
        <f>Z121</f>
        <v>309.2</v>
      </c>
      <c r="AA120" s="172">
        <f t="shared" si="15"/>
        <v>3869.5</v>
      </c>
      <c r="AB120" s="102">
        <f>AB121</f>
        <v>0</v>
      </c>
      <c r="AC120" s="172">
        <f t="shared" si="15"/>
        <v>3869.5</v>
      </c>
      <c r="AD120" s="102">
        <f>AD121</f>
        <v>153.80000000000001</v>
      </c>
      <c r="AE120" s="172">
        <f t="shared" si="22"/>
        <v>4023.3</v>
      </c>
      <c r="AF120" s="102">
        <f>AF121</f>
        <v>0</v>
      </c>
      <c r="AG120" s="172">
        <f t="shared" si="22"/>
        <v>4023.3</v>
      </c>
      <c r="AH120" s="102">
        <f>AH121</f>
        <v>0</v>
      </c>
      <c r="AI120" s="172">
        <f t="shared" si="22"/>
        <v>4023.3</v>
      </c>
      <c r="AJ120" s="102">
        <f>AJ121</f>
        <v>207.9</v>
      </c>
      <c r="AK120" s="172">
        <f t="shared" si="12"/>
        <v>4231.2</v>
      </c>
      <c r="AL120" s="102">
        <f>AL121</f>
        <v>0</v>
      </c>
      <c r="AM120" s="172">
        <f t="shared" si="22"/>
        <v>4231.2</v>
      </c>
    </row>
    <row r="121" spans="2:39" ht="45.75" customHeight="1" x14ac:dyDescent="0.4">
      <c r="B121" s="12"/>
      <c r="C121" s="7"/>
      <c r="D121" s="36" t="s">
        <v>300</v>
      </c>
      <c r="E121" s="66" t="s">
        <v>43</v>
      </c>
      <c r="F121" s="66"/>
      <c r="G121" s="37"/>
      <c r="H121" s="55">
        <f>H122</f>
        <v>3058.8</v>
      </c>
      <c r="I121" s="55">
        <f t="shared" si="11"/>
        <v>3058.8</v>
      </c>
      <c r="J121" s="102">
        <f>J122</f>
        <v>0</v>
      </c>
      <c r="K121" s="114">
        <f t="shared" si="23"/>
        <v>3058.8</v>
      </c>
      <c r="L121" s="102">
        <f>L122</f>
        <v>0</v>
      </c>
      <c r="M121" s="172">
        <f t="shared" si="23"/>
        <v>3058.8</v>
      </c>
      <c r="N121" s="102">
        <f>N122</f>
        <v>157.1</v>
      </c>
      <c r="O121" s="172">
        <f t="shared" si="23"/>
        <v>3215.9</v>
      </c>
      <c r="P121" s="102">
        <f>P122</f>
        <v>0</v>
      </c>
      <c r="Q121" s="172">
        <f t="shared" si="23"/>
        <v>3215.9</v>
      </c>
      <c r="R121" s="102">
        <f>R122</f>
        <v>0</v>
      </c>
      <c r="S121" s="172">
        <f t="shared" si="24"/>
        <v>3215.9</v>
      </c>
      <c r="T121" s="102">
        <f>T122</f>
        <v>316.89999999999998</v>
      </c>
      <c r="U121" s="172">
        <f t="shared" si="24"/>
        <v>3532.8</v>
      </c>
      <c r="V121" s="102">
        <f>V122</f>
        <v>0</v>
      </c>
      <c r="W121" s="172">
        <f t="shared" si="15"/>
        <v>3532.8</v>
      </c>
      <c r="X121" s="102">
        <f>X122</f>
        <v>27.5</v>
      </c>
      <c r="Y121" s="172">
        <f t="shared" si="15"/>
        <v>3560.3</v>
      </c>
      <c r="Z121" s="102">
        <f>Z122</f>
        <v>309.2</v>
      </c>
      <c r="AA121" s="172">
        <f t="shared" si="15"/>
        <v>3869.5</v>
      </c>
      <c r="AB121" s="102">
        <f>AB122</f>
        <v>0</v>
      </c>
      <c r="AC121" s="172">
        <f t="shared" si="15"/>
        <v>3869.5</v>
      </c>
      <c r="AD121" s="102">
        <f>AD122</f>
        <v>153.80000000000001</v>
      </c>
      <c r="AE121" s="172">
        <f t="shared" si="22"/>
        <v>4023.3</v>
      </c>
      <c r="AF121" s="102">
        <f>AF122</f>
        <v>0</v>
      </c>
      <c r="AG121" s="172">
        <f t="shared" si="22"/>
        <v>4023.3</v>
      </c>
      <c r="AH121" s="102">
        <f>AH122</f>
        <v>0</v>
      </c>
      <c r="AI121" s="172">
        <f t="shared" si="22"/>
        <v>4023.3</v>
      </c>
      <c r="AJ121" s="102">
        <f>AJ122</f>
        <v>207.9</v>
      </c>
      <c r="AK121" s="172">
        <f t="shared" si="12"/>
        <v>4231.2</v>
      </c>
      <c r="AL121" s="102">
        <f>AL122</f>
        <v>0</v>
      </c>
      <c r="AM121" s="172">
        <f t="shared" si="22"/>
        <v>4231.2</v>
      </c>
    </row>
    <row r="122" spans="2:39" ht="52.95" customHeight="1" x14ac:dyDescent="0.4">
      <c r="B122" s="12"/>
      <c r="C122" s="7"/>
      <c r="D122" s="36" t="s">
        <v>44</v>
      </c>
      <c r="E122" s="66" t="s">
        <v>45</v>
      </c>
      <c r="F122" s="66"/>
      <c r="G122" s="37"/>
      <c r="H122" s="55">
        <f>H123+H124</f>
        <v>3058.8</v>
      </c>
      <c r="I122" s="55">
        <f t="shared" si="11"/>
        <v>3058.8</v>
      </c>
      <c r="J122" s="102">
        <f>J123+J124</f>
        <v>0</v>
      </c>
      <c r="K122" s="114">
        <f t="shared" si="23"/>
        <v>3058.8</v>
      </c>
      <c r="L122" s="102">
        <f>L123+L124</f>
        <v>0</v>
      </c>
      <c r="M122" s="172">
        <f t="shared" si="23"/>
        <v>3058.8</v>
      </c>
      <c r="N122" s="102">
        <f>N123+N124</f>
        <v>157.1</v>
      </c>
      <c r="O122" s="172">
        <f t="shared" si="23"/>
        <v>3215.9</v>
      </c>
      <c r="P122" s="102">
        <f>P123+P124</f>
        <v>0</v>
      </c>
      <c r="Q122" s="172">
        <f t="shared" si="23"/>
        <v>3215.9</v>
      </c>
      <c r="R122" s="102">
        <f>R123+R124</f>
        <v>0</v>
      </c>
      <c r="S122" s="172">
        <f t="shared" si="24"/>
        <v>3215.9</v>
      </c>
      <c r="T122" s="102">
        <f>T123+T124</f>
        <v>316.89999999999998</v>
      </c>
      <c r="U122" s="172">
        <f t="shared" si="24"/>
        <v>3532.8</v>
      </c>
      <c r="V122" s="102">
        <f>V123+V124</f>
        <v>0</v>
      </c>
      <c r="W122" s="172">
        <f t="shared" si="15"/>
        <v>3532.8</v>
      </c>
      <c r="X122" s="102">
        <f>X123+X124</f>
        <v>27.5</v>
      </c>
      <c r="Y122" s="172">
        <f t="shared" si="15"/>
        <v>3560.3</v>
      </c>
      <c r="Z122" s="102">
        <f>Z123+Z124</f>
        <v>309.2</v>
      </c>
      <c r="AA122" s="172">
        <f t="shared" si="15"/>
        <v>3869.5</v>
      </c>
      <c r="AB122" s="102">
        <f>AB123+AB124</f>
        <v>0</v>
      </c>
      <c r="AC122" s="172">
        <f t="shared" si="15"/>
        <v>3869.5</v>
      </c>
      <c r="AD122" s="102">
        <f>AD123+AD124</f>
        <v>153.80000000000001</v>
      </c>
      <c r="AE122" s="172">
        <f t="shared" si="22"/>
        <v>4023.3</v>
      </c>
      <c r="AF122" s="102">
        <f>AF123+AF124</f>
        <v>0</v>
      </c>
      <c r="AG122" s="172">
        <f t="shared" si="22"/>
        <v>4023.3</v>
      </c>
      <c r="AH122" s="102">
        <f>AH123+AH124</f>
        <v>0</v>
      </c>
      <c r="AI122" s="172">
        <f t="shared" si="22"/>
        <v>4023.3</v>
      </c>
      <c r="AJ122" s="102">
        <f>AJ123+AJ124</f>
        <v>207.9</v>
      </c>
      <c r="AK122" s="172">
        <f t="shared" si="12"/>
        <v>4231.2</v>
      </c>
      <c r="AL122" s="102">
        <f>AL123+AL124</f>
        <v>0</v>
      </c>
      <c r="AM122" s="172">
        <f t="shared" si="22"/>
        <v>4231.2</v>
      </c>
    </row>
    <row r="123" spans="2:39" s="81" customFormat="1" ht="41.25" customHeight="1" x14ac:dyDescent="0.4">
      <c r="B123" s="82"/>
      <c r="C123" s="329"/>
      <c r="D123" s="345" t="s">
        <v>14</v>
      </c>
      <c r="E123" s="347" t="s">
        <v>45</v>
      </c>
      <c r="F123" s="347">
        <v>200</v>
      </c>
      <c r="G123" s="68">
        <v>13</v>
      </c>
      <c r="H123" s="55">
        <v>3008.9</v>
      </c>
      <c r="I123" s="55">
        <f t="shared" ref="I123" si="25">H123</f>
        <v>3008.9</v>
      </c>
      <c r="J123" s="102">
        <v>0</v>
      </c>
      <c r="K123" s="114">
        <f t="shared" si="23"/>
        <v>3008.9</v>
      </c>
      <c r="L123" s="102">
        <v>0</v>
      </c>
      <c r="M123" s="172">
        <f t="shared" si="23"/>
        <v>3008.9</v>
      </c>
      <c r="N123" s="102">
        <v>157.1</v>
      </c>
      <c r="O123" s="172">
        <f t="shared" si="23"/>
        <v>3166</v>
      </c>
      <c r="P123" s="102"/>
      <c r="Q123" s="172">
        <f t="shared" si="23"/>
        <v>3166</v>
      </c>
      <c r="R123" s="102"/>
      <c r="S123" s="172">
        <f t="shared" si="24"/>
        <v>3166</v>
      </c>
      <c r="T123" s="102">
        <v>316.89999999999998</v>
      </c>
      <c r="U123" s="172">
        <f t="shared" si="24"/>
        <v>3482.9</v>
      </c>
      <c r="V123" s="102"/>
      <c r="W123" s="172">
        <f t="shared" si="15"/>
        <v>3482.9</v>
      </c>
      <c r="X123" s="102">
        <v>27.5</v>
      </c>
      <c r="Y123" s="172">
        <f t="shared" si="15"/>
        <v>3510.4</v>
      </c>
      <c r="Z123" s="102">
        <v>309.2</v>
      </c>
      <c r="AA123" s="172">
        <f t="shared" si="15"/>
        <v>3819.6</v>
      </c>
      <c r="AB123" s="102"/>
      <c r="AC123" s="172">
        <f t="shared" si="15"/>
        <v>3819.6</v>
      </c>
      <c r="AD123" s="102">
        <v>153.80000000000001</v>
      </c>
      <c r="AE123" s="172">
        <f t="shared" si="22"/>
        <v>3973.4</v>
      </c>
      <c r="AF123" s="102"/>
      <c r="AG123" s="172">
        <f t="shared" si="22"/>
        <v>3973.4</v>
      </c>
      <c r="AH123" s="102"/>
      <c r="AI123" s="172">
        <f t="shared" si="22"/>
        <v>3973.4</v>
      </c>
      <c r="AJ123" s="102">
        <v>247</v>
      </c>
      <c r="AK123" s="172">
        <f t="shared" si="12"/>
        <v>4220.3999999999996</v>
      </c>
      <c r="AL123" s="102"/>
      <c r="AM123" s="172">
        <f t="shared" si="22"/>
        <v>4220.3999999999996</v>
      </c>
    </row>
    <row r="124" spans="2:39" ht="26.4" customHeight="1" x14ac:dyDescent="0.4">
      <c r="B124" s="12"/>
      <c r="C124" s="330"/>
      <c r="D124" s="346"/>
      <c r="E124" s="348"/>
      <c r="F124" s="348"/>
      <c r="G124" s="37">
        <v>5</v>
      </c>
      <c r="H124" s="103">
        <v>49.9</v>
      </c>
      <c r="I124" s="55">
        <f t="shared" si="11"/>
        <v>49.9</v>
      </c>
      <c r="J124" s="113">
        <v>0</v>
      </c>
      <c r="K124" s="114">
        <f t="shared" si="23"/>
        <v>49.9</v>
      </c>
      <c r="L124" s="113">
        <v>0</v>
      </c>
      <c r="M124" s="172">
        <f t="shared" si="23"/>
        <v>49.9</v>
      </c>
      <c r="N124" s="113">
        <v>0</v>
      </c>
      <c r="O124" s="172">
        <f t="shared" si="23"/>
        <v>49.9</v>
      </c>
      <c r="P124" s="113">
        <v>0</v>
      </c>
      <c r="Q124" s="172">
        <f t="shared" si="23"/>
        <v>49.9</v>
      </c>
      <c r="R124" s="113">
        <v>0</v>
      </c>
      <c r="S124" s="172">
        <f t="shared" si="24"/>
        <v>49.9</v>
      </c>
      <c r="T124" s="113">
        <v>0</v>
      </c>
      <c r="U124" s="172">
        <f t="shared" si="24"/>
        <v>49.9</v>
      </c>
      <c r="V124" s="113">
        <v>0</v>
      </c>
      <c r="W124" s="172">
        <f t="shared" si="15"/>
        <v>49.9</v>
      </c>
      <c r="X124" s="113">
        <v>0</v>
      </c>
      <c r="Y124" s="172">
        <f t="shared" si="15"/>
        <v>49.9</v>
      </c>
      <c r="Z124" s="113">
        <v>0</v>
      </c>
      <c r="AA124" s="172">
        <f t="shared" si="15"/>
        <v>49.9</v>
      </c>
      <c r="AB124" s="113">
        <v>0</v>
      </c>
      <c r="AC124" s="172">
        <f t="shared" si="15"/>
        <v>49.9</v>
      </c>
      <c r="AD124" s="113">
        <v>0</v>
      </c>
      <c r="AE124" s="172">
        <f t="shared" si="22"/>
        <v>49.9</v>
      </c>
      <c r="AF124" s="113">
        <v>0</v>
      </c>
      <c r="AG124" s="172">
        <f t="shared" si="22"/>
        <v>49.9</v>
      </c>
      <c r="AH124" s="113">
        <v>0</v>
      </c>
      <c r="AI124" s="172">
        <f t="shared" si="22"/>
        <v>49.9</v>
      </c>
      <c r="AJ124" s="113">
        <v>-39.1</v>
      </c>
      <c r="AK124" s="172">
        <f t="shared" si="12"/>
        <v>10.799999999999997</v>
      </c>
      <c r="AL124" s="113"/>
      <c r="AM124" s="172">
        <f t="shared" si="22"/>
        <v>10.799999999999997</v>
      </c>
    </row>
    <row r="125" spans="2:39" ht="78" customHeight="1" x14ac:dyDescent="0.4">
      <c r="B125" s="12"/>
      <c r="C125" s="15">
        <v>3</v>
      </c>
      <c r="D125" s="9" t="s">
        <v>298</v>
      </c>
      <c r="E125" s="70" t="s">
        <v>46</v>
      </c>
      <c r="F125" s="70"/>
      <c r="G125" s="15"/>
      <c r="H125" s="79">
        <f>H126</f>
        <v>2818.9</v>
      </c>
      <c r="I125" s="79">
        <f t="shared" si="11"/>
        <v>2818.9</v>
      </c>
      <c r="J125" s="104">
        <f>J126</f>
        <v>-956.8</v>
      </c>
      <c r="K125" s="114">
        <f t="shared" si="23"/>
        <v>1862.1000000000001</v>
      </c>
      <c r="L125" s="104">
        <f>L126</f>
        <v>0</v>
      </c>
      <c r="M125" s="114">
        <f t="shared" si="23"/>
        <v>1862.1000000000001</v>
      </c>
      <c r="N125" s="104">
        <f>N126+N131</f>
        <v>430.4</v>
      </c>
      <c r="O125" s="114">
        <f t="shared" si="23"/>
        <v>2292.5</v>
      </c>
      <c r="P125" s="104">
        <f>P126+P131</f>
        <v>0</v>
      </c>
      <c r="Q125" s="114">
        <f t="shared" si="23"/>
        <v>2292.5</v>
      </c>
      <c r="R125" s="104">
        <f>R126+R131</f>
        <v>0</v>
      </c>
      <c r="S125" s="114">
        <f t="shared" si="24"/>
        <v>2292.5</v>
      </c>
      <c r="T125" s="104">
        <f>T126+T131</f>
        <v>0</v>
      </c>
      <c r="U125" s="114">
        <f t="shared" si="24"/>
        <v>2292.5</v>
      </c>
      <c r="V125" s="104">
        <f>V126+V131</f>
        <v>252.4</v>
      </c>
      <c r="W125" s="114">
        <f t="shared" si="15"/>
        <v>2544.9</v>
      </c>
      <c r="X125" s="104">
        <f>X126+X131</f>
        <v>-20.100000000000001</v>
      </c>
      <c r="Y125" s="114">
        <f t="shared" si="15"/>
        <v>2524.8000000000002</v>
      </c>
      <c r="Z125" s="104">
        <f>Z126+Z131</f>
        <v>0</v>
      </c>
      <c r="AA125" s="114">
        <f t="shared" si="15"/>
        <v>2524.8000000000002</v>
      </c>
      <c r="AB125" s="104">
        <f>AB126+AB131</f>
        <v>0</v>
      </c>
      <c r="AC125" s="114">
        <f t="shared" si="15"/>
        <v>2524.8000000000002</v>
      </c>
      <c r="AD125" s="104">
        <f>AD126+AD131</f>
        <v>0</v>
      </c>
      <c r="AE125" s="114">
        <f t="shared" si="22"/>
        <v>2524.8000000000002</v>
      </c>
      <c r="AF125" s="104">
        <f>AF126+AF131</f>
        <v>0</v>
      </c>
      <c r="AG125" s="114">
        <f t="shared" si="22"/>
        <v>2524.8000000000002</v>
      </c>
      <c r="AH125" s="104">
        <f>AH126+AH131</f>
        <v>660</v>
      </c>
      <c r="AI125" s="114">
        <f t="shared" si="22"/>
        <v>3184.8</v>
      </c>
      <c r="AJ125" s="104">
        <f>AJ126+AJ131</f>
        <v>-0.4</v>
      </c>
      <c r="AK125" s="114">
        <f t="shared" si="12"/>
        <v>3184.4</v>
      </c>
      <c r="AL125" s="104">
        <f>AL126+AL131</f>
        <v>0</v>
      </c>
      <c r="AM125" s="114">
        <f t="shared" si="22"/>
        <v>3184.4</v>
      </c>
    </row>
    <row r="126" spans="2:39" ht="56.4" customHeight="1" x14ac:dyDescent="0.4">
      <c r="B126" s="12"/>
      <c r="C126" s="7"/>
      <c r="D126" s="67" t="s">
        <v>297</v>
      </c>
      <c r="E126" s="66" t="s">
        <v>47</v>
      </c>
      <c r="F126" s="66"/>
      <c r="G126" s="37"/>
      <c r="H126" s="55">
        <f>H127+H129</f>
        <v>2818.9</v>
      </c>
      <c r="I126" s="55">
        <f t="shared" si="11"/>
        <v>2818.9</v>
      </c>
      <c r="J126" s="102">
        <f>J127+J129</f>
        <v>-956.8</v>
      </c>
      <c r="K126" s="114">
        <f t="shared" si="23"/>
        <v>1862.1000000000001</v>
      </c>
      <c r="L126" s="102">
        <f>L127+L129</f>
        <v>0</v>
      </c>
      <c r="M126" s="172">
        <f t="shared" si="23"/>
        <v>1862.1000000000001</v>
      </c>
      <c r="N126" s="102">
        <f>N127+N129</f>
        <v>0</v>
      </c>
      <c r="O126" s="172">
        <f t="shared" si="23"/>
        <v>1862.1000000000001</v>
      </c>
      <c r="P126" s="102">
        <f>P127+P129</f>
        <v>0</v>
      </c>
      <c r="Q126" s="172">
        <f t="shared" si="23"/>
        <v>1862.1000000000001</v>
      </c>
      <c r="R126" s="102">
        <f>R127+R129</f>
        <v>0</v>
      </c>
      <c r="S126" s="172">
        <f t="shared" si="24"/>
        <v>1862.1000000000001</v>
      </c>
      <c r="T126" s="102">
        <f>T127+T129</f>
        <v>0</v>
      </c>
      <c r="U126" s="172">
        <f t="shared" si="24"/>
        <v>1862.1000000000001</v>
      </c>
      <c r="V126" s="102">
        <f>V127+V129</f>
        <v>252.4</v>
      </c>
      <c r="W126" s="172">
        <f t="shared" si="15"/>
        <v>2114.5</v>
      </c>
      <c r="X126" s="102">
        <f>X127+X129</f>
        <v>-20.100000000000001</v>
      </c>
      <c r="Y126" s="172">
        <f t="shared" si="15"/>
        <v>2094.4</v>
      </c>
      <c r="Z126" s="102">
        <f>Z127+Z129</f>
        <v>0</v>
      </c>
      <c r="AA126" s="172">
        <f t="shared" si="15"/>
        <v>2094.4</v>
      </c>
      <c r="AB126" s="102">
        <f>AB127+AB129</f>
        <v>0</v>
      </c>
      <c r="AC126" s="172">
        <f t="shared" si="15"/>
        <v>2094.4</v>
      </c>
      <c r="AD126" s="102">
        <f>AD127+AD129</f>
        <v>0</v>
      </c>
      <c r="AE126" s="172">
        <f t="shared" si="22"/>
        <v>2094.4</v>
      </c>
      <c r="AF126" s="102">
        <f>AF127+AF129</f>
        <v>0</v>
      </c>
      <c r="AG126" s="172">
        <f t="shared" si="22"/>
        <v>2094.4</v>
      </c>
      <c r="AH126" s="102">
        <f>AH127+AH129</f>
        <v>0</v>
      </c>
      <c r="AI126" s="172">
        <f t="shared" si="22"/>
        <v>2094.4</v>
      </c>
      <c r="AJ126" s="102">
        <f>AJ127+AJ129</f>
        <v>0</v>
      </c>
      <c r="AK126" s="172">
        <f t="shared" si="12"/>
        <v>2094.4</v>
      </c>
      <c r="AL126" s="102">
        <f>AL127+AL129</f>
        <v>0</v>
      </c>
      <c r="AM126" s="172">
        <f t="shared" si="22"/>
        <v>2094.4</v>
      </c>
    </row>
    <row r="127" spans="2:39" ht="123" customHeight="1" x14ac:dyDescent="0.4">
      <c r="B127" s="12"/>
      <c r="C127" s="7"/>
      <c r="D127" s="22" t="s">
        <v>387</v>
      </c>
      <c r="E127" s="59" t="s">
        <v>366</v>
      </c>
      <c r="F127" s="59"/>
      <c r="G127" s="57"/>
      <c r="H127" s="55">
        <f>H128</f>
        <v>2058.9</v>
      </c>
      <c r="I127" s="55">
        <f t="shared" si="11"/>
        <v>2058.9</v>
      </c>
      <c r="J127" s="102">
        <f>J128</f>
        <v>-956.8</v>
      </c>
      <c r="K127" s="114">
        <f t="shared" si="23"/>
        <v>1102.1000000000001</v>
      </c>
      <c r="L127" s="102">
        <f>L128</f>
        <v>0</v>
      </c>
      <c r="M127" s="172">
        <f t="shared" si="23"/>
        <v>1102.1000000000001</v>
      </c>
      <c r="N127" s="102">
        <f>N128</f>
        <v>0</v>
      </c>
      <c r="O127" s="172">
        <f t="shared" si="23"/>
        <v>1102.1000000000001</v>
      </c>
      <c r="P127" s="102">
        <f>P128</f>
        <v>0</v>
      </c>
      <c r="Q127" s="172">
        <f t="shared" si="23"/>
        <v>1102.1000000000001</v>
      </c>
      <c r="R127" s="102">
        <f>R128</f>
        <v>0</v>
      </c>
      <c r="S127" s="172">
        <f t="shared" si="24"/>
        <v>1102.1000000000001</v>
      </c>
      <c r="T127" s="102">
        <f>T128</f>
        <v>0</v>
      </c>
      <c r="U127" s="172">
        <f t="shared" si="24"/>
        <v>1102.1000000000001</v>
      </c>
      <c r="V127" s="102">
        <f>V128</f>
        <v>252.4</v>
      </c>
      <c r="W127" s="172">
        <f t="shared" si="15"/>
        <v>1354.5000000000002</v>
      </c>
      <c r="X127" s="102">
        <f>X128</f>
        <v>-20.100000000000001</v>
      </c>
      <c r="Y127" s="172">
        <f t="shared" si="15"/>
        <v>1334.4000000000003</v>
      </c>
      <c r="Z127" s="102">
        <f>Z128</f>
        <v>0</v>
      </c>
      <c r="AA127" s="172">
        <f t="shared" si="15"/>
        <v>1334.4000000000003</v>
      </c>
      <c r="AB127" s="102">
        <f>AB128</f>
        <v>0</v>
      </c>
      <c r="AC127" s="172">
        <f t="shared" si="15"/>
        <v>1334.4000000000003</v>
      </c>
      <c r="AD127" s="102">
        <f>AD128</f>
        <v>0</v>
      </c>
      <c r="AE127" s="172">
        <f t="shared" si="22"/>
        <v>1334.4000000000003</v>
      </c>
      <c r="AF127" s="102">
        <f>AF128</f>
        <v>0</v>
      </c>
      <c r="AG127" s="172">
        <f t="shared" si="22"/>
        <v>1334.4000000000003</v>
      </c>
      <c r="AH127" s="102">
        <f>AH128</f>
        <v>0</v>
      </c>
      <c r="AI127" s="172">
        <f t="shared" si="22"/>
        <v>1334.4000000000003</v>
      </c>
      <c r="AJ127" s="102">
        <f>AJ128</f>
        <v>0</v>
      </c>
      <c r="AK127" s="172">
        <f t="shared" si="12"/>
        <v>1334.4000000000003</v>
      </c>
      <c r="AL127" s="102">
        <f>AL128</f>
        <v>0</v>
      </c>
      <c r="AM127" s="172">
        <f t="shared" si="22"/>
        <v>1334.4000000000003</v>
      </c>
    </row>
    <row r="128" spans="2:39" ht="60" customHeight="1" x14ac:dyDescent="0.4">
      <c r="B128" s="12"/>
      <c r="C128" s="7"/>
      <c r="D128" s="22" t="s">
        <v>20</v>
      </c>
      <c r="E128" s="225" t="s">
        <v>366</v>
      </c>
      <c r="F128" s="225" t="s">
        <v>334</v>
      </c>
      <c r="G128" s="68"/>
      <c r="H128" s="55">
        <v>2058.9</v>
      </c>
      <c r="I128" s="55">
        <f t="shared" si="11"/>
        <v>2058.9</v>
      </c>
      <c r="J128" s="102">
        <v>-956.8</v>
      </c>
      <c r="K128" s="114">
        <f t="shared" si="23"/>
        <v>1102.1000000000001</v>
      </c>
      <c r="L128" s="102"/>
      <c r="M128" s="172">
        <f t="shared" si="23"/>
        <v>1102.1000000000001</v>
      </c>
      <c r="N128" s="102"/>
      <c r="O128" s="172">
        <f t="shared" si="23"/>
        <v>1102.1000000000001</v>
      </c>
      <c r="P128" s="102"/>
      <c r="Q128" s="172">
        <f t="shared" si="23"/>
        <v>1102.1000000000001</v>
      </c>
      <c r="R128" s="102"/>
      <c r="S128" s="172">
        <f t="shared" si="24"/>
        <v>1102.1000000000001</v>
      </c>
      <c r="T128" s="102"/>
      <c r="U128" s="172">
        <f t="shared" si="24"/>
        <v>1102.1000000000001</v>
      </c>
      <c r="V128" s="102">
        <v>252.4</v>
      </c>
      <c r="W128" s="172">
        <f t="shared" si="15"/>
        <v>1354.5000000000002</v>
      </c>
      <c r="X128" s="102">
        <v>-20.100000000000001</v>
      </c>
      <c r="Y128" s="172">
        <f t="shared" si="15"/>
        <v>1334.4000000000003</v>
      </c>
      <c r="Z128" s="102"/>
      <c r="AA128" s="172">
        <f t="shared" si="15"/>
        <v>1334.4000000000003</v>
      </c>
      <c r="AB128" s="102"/>
      <c r="AC128" s="172">
        <f t="shared" si="15"/>
        <v>1334.4000000000003</v>
      </c>
      <c r="AD128" s="102"/>
      <c r="AE128" s="172">
        <f t="shared" si="22"/>
        <v>1334.4000000000003</v>
      </c>
      <c r="AF128" s="102"/>
      <c r="AG128" s="172">
        <f t="shared" si="22"/>
        <v>1334.4000000000003</v>
      </c>
      <c r="AH128" s="102"/>
      <c r="AI128" s="172">
        <f t="shared" si="22"/>
        <v>1334.4000000000003</v>
      </c>
      <c r="AJ128" s="102"/>
      <c r="AK128" s="172">
        <f t="shared" si="12"/>
        <v>1334.4000000000003</v>
      </c>
      <c r="AL128" s="102"/>
      <c r="AM128" s="172">
        <f t="shared" si="22"/>
        <v>1334.4000000000003</v>
      </c>
    </row>
    <row r="129" spans="2:39" ht="34.950000000000003" customHeight="1" x14ac:dyDescent="0.4">
      <c r="B129" s="12"/>
      <c r="C129" s="7"/>
      <c r="D129" s="199" t="s">
        <v>49</v>
      </c>
      <c r="E129" s="62" t="s">
        <v>50</v>
      </c>
      <c r="F129" s="62"/>
      <c r="G129" s="37"/>
      <c r="H129" s="55">
        <f>H130</f>
        <v>760</v>
      </c>
      <c r="I129" s="55">
        <f t="shared" si="11"/>
        <v>760</v>
      </c>
      <c r="J129" s="102">
        <f>J130</f>
        <v>0</v>
      </c>
      <c r="K129" s="114">
        <f t="shared" si="23"/>
        <v>760</v>
      </c>
      <c r="L129" s="102">
        <f>L130</f>
        <v>0</v>
      </c>
      <c r="M129" s="172">
        <f t="shared" si="23"/>
        <v>760</v>
      </c>
      <c r="N129" s="102">
        <f>N130</f>
        <v>0</v>
      </c>
      <c r="O129" s="172">
        <f t="shared" si="23"/>
        <v>760</v>
      </c>
      <c r="P129" s="102">
        <f>P130</f>
        <v>0</v>
      </c>
      <c r="Q129" s="172">
        <f t="shared" si="23"/>
        <v>760</v>
      </c>
      <c r="R129" s="102">
        <f>R130</f>
        <v>0</v>
      </c>
      <c r="S129" s="172">
        <f t="shared" si="24"/>
        <v>760</v>
      </c>
      <c r="T129" s="102">
        <f>T130</f>
        <v>0</v>
      </c>
      <c r="U129" s="172">
        <f t="shared" si="24"/>
        <v>760</v>
      </c>
      <c r="V129" s="102">
        <f>V130</f>
        <v>0</v>
      </c>
      <c r="W129" s="172">
        <f t="shared" si="15"/>
        <v>760</v>
      </c>
      <c r="X129" s="102">
        <f>X130</f>
        <v>0</v>
      </c>
      <c r="Y129" s="172">
        <f t="shared" si="15"/>
        <v>760</v>
      </c>
      <c r="Z129" s="102">
        <f>Z130</f>
        <v>0</v>
      </c>
      <c r="AA129" s="172">
        <f t="shared" si="15"/>
        <v>760</v>
      </c>
      <c r="AB129" s="102">
        <f>AB130</f>
        <v>0</v>
      </c>
      <c r="AC129" s="172">
        <f t="shared" si="15"/>
        <v>760</v>
      </c>
      <c r="AD129" s="102">
        <f>AD130</f>
        <v>0</v>
      </c>
      <c r="AE129" s="172">
        <f t="shared" si="22"/>
        <v>760</v>
      </c>
      <c r="AF129" s="102">
        <f>AF130</f>
        <v>0</v>
      </c>
      <c r="AG129" s="172">
        <f t="shared" si="22"/>
        <v>760</v>
      </c>
      <c r="AH129" s="102">
        <f>AH130</f>
        <v>0</v>
      </c>
      <c r="AI129" s="172">
        <f t="shared" si="22"/>
        <v>760</v>
      </c>
      <c r="AJ129" s="102">
        <f>AJ130</f>
        <v>0</v>
      </c>
      <c r="AK129" s="172">
        <f t="shared" si="12"/>
        <v>760</v>
      </c>
      <c r="AL129" s="102">
        <f>AL130</f>
        <v>0</v>
      </c>
      <c r="AM129" s="172">
        <f t="shared" si="22"/>
        <v>760</v>
      </c>
    </row>
    <row r="130" spans="2:39" ht="55.95" customHeight="1" x14ac:dyDescent="0.4">
      <c r="B130" s="12"/>
      <c r="C130" s="7"/>
      <c r="D130" s="67" t="s">
        <v>48</v>
      </c>
      <c r="E130" s="92" t="s">
        <v>50</v>
      </c>
      <c r="F130" s="92">
        <v>600</v>
      </c>
      <c r="G130" s="25">
        <v>7</v>
      </c>
      <c r="H130" s="55">
        <v>760</v>
      </c>
      <c r="I130" s="55">
        <f t="shared" si="11"/>
        <v>760</v>
      </c>
      <c r="J130" s="102">
        <v>0</v>
      </c>
      <c r="K130" s="114">
        <f t="shared" si="23"/>
        <v>760</v>
      </c>
      <c r="L130" s="102">
        <v>0</v>
      </c>
      <c r="M130" s="172">
        <f t="shared" si="23"/>
        <v>760</v>
      </c>
      <c r="N130" s="102">
        <v>0</v>
      </c>
      <c r="O130" s="172">
        <f t="shared" si="23"/>
        <v>760</v>
      </c>
      <c r="P130" s="102">
        <v>0</v>
      </c>
      <c r="Q130" s="172">
        <f t="shared" si="23"/>
        <v>760</v>
      </c>
      <c r="R130" s="102">
        <v>0</v>
      </c>
      <c r="S130" s="172">
        <f t="shared" si="24"/>
        <v>760</v>
      </c>
      <c r="T130" s="102">
        <v>0</v>
      </c>
      <c r="U130" s="172">
        <f t="shared" si="24"/>
        <v>760</v>
      </c>
      <c r="V130" s="102">
        <v>0</v>
      </c>
      <c r="W130" s="172">
        <f t="shared" si="15"/>
        <v>760</v>
      </c>
      <c r="X130" s="102">
        <v>0</v>
      </c>
      <c r="Y130" s="172">
        <f t="shared" si="15"/>
        <v>760</v>
      </c>
      <c r="Z130" s="102">
        <v>0</v>
      </c>
      <c r="AA130" s="172">
        <f t="shared" si="15"/>
        <v>760</v>
      </c>
      <c r="AB130" s="102">
        <v>0</v>
      </c>
      <c r="AC130" s="172">
        <f t="shared" si="15"/>
        <v>760</v>
      </c>
      <c r="AD130" s="102">
        <v>0</v>
      </c>
      <c r="AE130" s="172">
        <f t="shared" si="22"/>
        <v>760</v>
      </c>
      <c r="AF130" s="102">
        <v>0</v>
      </c>
      <c r="AG130" s="172">
        <f t="shared" si="22"/>
        <v>760</v>
      </c>
      <c r="AH130" s="102">
        <v>0</v>
      </c>
      <c r="AI130" s="172">
        <f t="shared" si="22"/>
        <v>760</v>
      </c>
      <c r="AJ130" s="102">
        <v>0</v>
      </c>
      <c r="AK130" s="172">
        <f t="shared" si="12"/>
        <v>760</v>
      </c>
      <c r="AL130" s="102">
        <v>0</v>
      </c>
      <c r="AM130" s="172">
        <f t="shared" si="22"/>
        <v>760</v>
      </c>
    </row>
    <row r="131" spans="2:39" s="81" customFormat="1" ht="63" x14ac:dyDescent="0.4">
      <c r="B131" s="82"/>
      <c r="C131" s="7"/>
      <c r="D131" s="67" t="s">
        <v>490</v>
      </c>
      <c r="E131" s="169" t="s">
        <v>492</v>
      </c>
      <c r="F131" s="169"/>
      <c r="G131" s="25"/>
      <c r="H131" s="55"/>
      <c r="I131" s="55"/>
      <c r="J131" s="102"/>
      <c r="K131" s="114"/>
      <c r="L131" s="102"/>
      <c r="M131" s="172">
        <v>0</v>
      </c>
      <c r="N131" s="102">
        <f>N132</f>
        <v>430.4</v>
      </c>
      <c r="O131" s="172">
        <f t="shared" si="23"/>
        <v>430.4</v>
      </c>
      <c r="P131" s="102">
        <f>P132</f>
        <v>0</v>
      </c>
      <c r="Q131" s="172">
        <f t="shared" si="23"/>
        <v>430.4</v>
      </c>
      <c r="R131" s="102">
        <f>R132</f>
        <v>0</v>
      </c>
      <c r="S131" s="172">
        <f t="shared" si="24"/>
        <v>430.4</v>
      </c>
      <c r="T131" s="102">
        <f>T132</f>
        <v>0</v>
      </c>
      <c r="U131" s="172">
        <f t="shared" si="24"/>
        <v>430.4</v>
      </c>
      <c r="V131" s="102">
        <f>V132</f>
        <v>0</v>
      </c>
      <c r="W131" s="172">
        <f t="shared" si="15"/>
        <v>430.4</v>
      </c>
      <c r="X131" s="102">
        <f>X132</f>
        <v>0</v>
      </c>
      <c r="Y131" s="172">
        <f t="shared" si="15"/>
        <v>430.4</v>
      </c>
      <c r="Z131" s="102">
        <f>Z132</f>
        <v>0</v>
      </c>
      <c r="AA131" s="172">
        <f t="shared" si="15"/>
        <v>430.4</v>
      </c>
      <c r="AB131" s="102">
        <f>AB132</f>
        <v>0</v>
      </c>
      <c r="AC131" s="172">
        <f t="shared" si="15"/>
        <v>430.4</v>
      </c>
      <c r="AD131" s="102">
        <f>AD132</f>
        <v>0</v>
      </c>
      <c r="AE131" s="172">
        <f t="shared" si="22"/>
        <v>430.4</v>
      </c>
      <c r="AF131" s="102">
        <f>AF132</f>
        <v>0</v>
      </c>
      <c r="AG131" s="172">
        <f t="shared" si="22"/>
        <v>430.4</v>
      </c>
      <c r="AH131" s="102">
        <f>AH132</f>
        <v>660</v>
      </c>
      <c r="AI131" s="172">
        <f t="shared" si="22"/>
        <v>1090.4000000000001</v>
      </c>
      <c r="AJ131" s="102">
        <f>AJ132</f>
        <v>-0.4</v>
      </c>
      <c r="AK131" s="172">
        <f t="shared" si="12"/>
        <v>1090</v>
      </c>
      <c r="AL131" s="102">
        <f>AL132</f>
        <v>0</v>
      </c>
      <c r="AM131" s="172">
        <f t="shared" si="22"/>
        <v>1090</v>
      </c>
    </row>
    <row r="132" spans="2:39" s="81" customFormat="1" ht="36.6" customHeight="1" x14ac:dyDescent="0.4">
      <c r="B132" s="82"/>
      <c r="C132" s="7"/>
      <c r="D132" s="67" t="s">
        <v>491</v>
      </c>
      <c r="E132" s="169" t="s">
        <v>493</v>
      </c>
      <c r="F132" s="169"/>
      <c r="G132" s="25"/>
      <c r="H132" s="55"/>
      <c r="I132" s="55"/>
      <c r="J132" s="102"/>
      <c r="K132" s="114"/>
      <c r="L132" s="102"/>
      <c r="M132" s="172">
        <v>0</v>
      </c>
      <c r="N132" s="102">
        <f>N133</f>
        <v>430.4</v>
      </c>
      <c r="O132" s="172">
        <f t="shared" si="23"/>
        <v>430.4</v>
      </c>
      <c r="P132" s="102">
        <f>P133</f>
        <v>0</v>
      </c>
      <c r="Q132" s="172">
        <f t="shared" si="23"/>
        <v>430.4</v>
      </c>
      <c r="R132" s="102">
        <f>R133</f>
        <v>0</v>
      </c>
      <c r="S132" s="172">
        <f t="shared" si="24"/>
        <v>430.4</v>
      </c>
      <c r="T132" s="102">
        <f>T133</f>
        <v>0</v>
      </c>
      <c r="U132" s="172">
        <f t="shared" si="24"/>
        <v>430.4</v>
      </c>
      <c r="V132" s="102">
        <f>V133</f>
        <v>0</v>
      </c>
      <c r="W132" s="172">
        <f t="shared" si="15"/>
        <v>430.4</v>
      </c>
      <c r="X132" s="102">
        <f>X133</f>
        <v>0</v>
      </c>
      <c r="Y132" s="172">
        <f t="shared" si="15"/>
        <v>430.4</v>
      </c>
      <c r="Z132" s="102">
        <f>Z133</f>
        <v>0</v>
      </c>
      <c r="AA132" s="172">
        <f t="shared" si="15"/>
        <v>430.4</v>
      </c>
      <c r="AB132" s="102">
        <f>AB133</f>
        <v>0</v>
      </c>
      <c r="AC132" s="172">
        <f t="shared" si="15"/>
        <v>430.4</v>
      </c>
      <c r="AD132" s="102">
        <f>AD133</f>
        <v>0</v>
      </c>
      <c r="AE132" s="172">
        <f t="shared" si="22"/>
        <v>430.4</v>
      </c>
      <c r="AF132" s="102">
        <f>AF133</f>
        <v>0</v>
      </c>
      <c r="AG132" s="172">
        <f t="shared" si="22"/>
        <v>430.4</v>
      </c>
      <c r="AH132" s="102">
        <f>AH133</f>
        <v>660</v>
      </c>
      <c r="AI132" s="172">
        <f t="shared" si="22"/>
        <v>1090.4000000000001</v>
      </c>
      <c r="AJ132" s="102">
        <f>AJ133</f>
        <v>-0.4</v>
      </c>
      <c r="AK132" s="172">
        <f t="shared" si="12"/>
        <v>1090</v>
      </c>
      <c r="AL132" s="102">
        <f>AL133</f>
        <v>0</v>
      </c>
      <c r="AM132" s="172">
        <f t="shared" si="22"/>
        <v>1090</v>
      </c>
    </row>
    <row r="133" spans="2:39" s="81" customFormat="1" ht="42" x14ac:dyDescent="0.4">
      <c r="B133" s="82"/>
      <c r="C133" s="7"/>
      <c r="D133" s="67" t="s">
        <v>14</v>
      </c>
      <c r="E133" s="169" t="s">
        <v>493</v>
      </c>
      <c r="F133" s="169">
        <v>200</v>
      </c>
      <c r="G133" s="25"/>
      <c r="H133" s="55"/>
      <c r="I133" s="55"/>
      <c r="J133" s="102"/>
      <c r="K133" s="114"/>
      <c r="L133" s="102"/>
      <c r="M133" s="172">
        <v>0</v>
      </c>
      <c r="N133" s="102">
        <v>430.4</v>
      </c>
      <c r="O133" s="172">
        <f t="shared" si="23"/>
        <v>430.4</v>
      </c>
      <c r="P133" s="102"/>
      <c r="Q133" s="172">
        <f t="shared" si="23"/>
        <v>430.4</v>
      </c>
      <c r="R133" s="102"/>
      <c r="S133" s="172">
        <f t="shared" si="24"/>
        <v>430.4</v>
      </c>
      <c r="T133" s="102"/>
      <c r="U133" s="172">
        <f t="shared" si="24"/>
        <v>430.4</v>
      </c>
      <c r="V133" s="102"/>
      <c r="W133" s="172">
        <f t="shared" si="15"/>
        <v>430.4</v>
      </c>
      <c r="X133" s="102"/>
      <c r="Y133" s="172">
        <f t="shared" si="15"/>
        <v>430.4</v>
      </c>
      <c r="Z133" s="102"/>
      <c r="AA133" s="172">
        <f t="shared" si="15"/>
        <v>430.4</v>
      </c>
      <c r="AB133" s="102"/>
      <c r="AC133" s="172">
        <f t="shared" si="15"/>
        <v>430.4</v>
      </c>
      <c r="AD133" s="102"/>
      <c r="AE133" s="172">
        <f t="shared" si="22"/>
        <v>430.4</v>
      </c>
      <c r="AF133" s="102"/>
      <c r="AG133" s="172">
        <f t="shared" si="22"/>
        <v>430.4</v>
      </c>
      <c r="AH133" s="102">
        <v>660</v>
      </c>
      <c r="AI133" s="172">
        <f t="shared" si="22"/>
        <v>1090.4000000000001</v>
      </c>
      <c r="AJ133" s="102">
        <v>-0.4</v>
      </c>
      <c r="AK133" s="172">
        <f t="shared" si="12"/>
        <v>1090</v>
      </c>
      <c r="AL133" s="102"/>
      <c r="AM133" s="172">
        <f t="shared" si="22"/>
        <v>1090</v>
      </c>
    </row>
    <row r="134" spans="2:39" ht="109.95" customHeight="1" x14ac:dyDescent="0.4">
      <c r="B134" s="12"/>
      <c r="C134" s="13">
        <v>4</v>
      </c>
      <c r="D134" s="9" t="s">
        <v>296</v>
      </c>
      <c r="E134" s="70" t="s">
        <v>51</v>
      </c>
      <c r="F134" s="70"/>
      <c r="G134" s="15"/>
      <c r="H134" s="79">
        <f>H138+H165+H172+H202</f>
        <v>442786.69999999995</v>
      </c>
      <c r="I134" s="79">
        <f t="shared" si="11"/>
        <v>442786.69999999995</v>
      </c>
      <c r="J134" s="104">
        <f>J138+J165+J172+J177+J202</f>
        <v>-119231.69999999998</v>
      </c>
      <c r="K134" s="114">
        <f t="shared" si="23"/>
        <v>323555</v>
      </c>
      <c r="L134" s="104">
        <f>L138+L165+L172+L177+L202+L156</f>
        <v>1533.5</v>
      </c>
      <c r="M134" s="114">
        <f t="shared" si="23"/>
        <v>325088.5</v>
      </c>
      <c r="N134" s="104">
        <f>N138+N165+N172+N177+N202+N156+N207+N211+N193</f>
        <v>2890.7</v>
      </c>
      <c r="O134" s="114">
        <f t="shared" si="23"/>
        <v>327979.2</v>
      </c>
      <c r="P134" s="104">
        <f>P138+P165+P172+P177+P202+P156+P207+P211+P193+P162</f>
        <v>1096.1000000000001</v>
      </c>
      <c r="Q134" s="114">
        <f t="shared" si="23"/>
        <v>329075.3</v>
      </c>
      <c r="R134" s="104">
        <f>R135+R138+R165+R172+R177+R202+R156+R207+R211+R193+R162</f>
        <v>2467.6000000000004</v>
      </c>
      <c r="S134" s="114">
        <f t="shared" si="24"/>
        <v>331542.89999999997</v>
      </c>
      <c r="T134" s="104">
        <f>T135+T138+T165+T172+T177+T202+T156+T207+T211+T193+T162+T196+T214+T186</f>
        <v>27639</v>
      </c>
      <c r="U134" s="114">
        <f t="shared" si="24"/>
        <v>359181.89999999997</v>
      </c>
      <c r="V134" s="104">
        <f>V135+V138+V165+V172+V177+V202+V156+V207+V211+V193+V162+V196+V214+V186+V217+AC144+V199</f>
        <v>4855.5720000000001</v>
      </c>
      <c r="W134" s="114">
        <f t="shared" si="15"/>
        <v>364037.47199999995</v>
      </c>
      <c r="X134" s="104">
        <f>X135+X138+X165+X172+X177+X202+X156+X207+X211+X193+X162+X196+X214+X186+X217+AE144+X199</f>
        <v>-2848.9</v>
      </c>
      <c r="Y134" s="114">
        <f t="shared" si="15"/>
        <v>361188.57199999993</v>
      </c>
      <c r="Z134" s="104">
        <f>Z135+Z138+Z165+Z172+Z177+Z202+Z155+Z207+Z211+Z193+Z162+Z196+Z214+Z186+Z217+AG144+Z199+Z220</f>
        <v>2076.8000000000002</v>
      </c>
      <c r="AA134" s="114">
        <f t="shared" si="15"/>
        <v>363265.37199999992</v>
      </c>
      <c r="AB134" s="104">
        <f>AB135+AB138+AB165+AB172+AB177+AB202+AB155+AB207+AB211+AB193+AB162+AB196+AB214+AB186+AB217+AI144+AB199+AB220</f>
        <v>17538.5</v>
      </c>
      <c r="AC134" s="114">
        <f t="shared" si="15"/>
        <v>380803.87199999992</v>
      </c>
      <c r="AD134" s="104">
        <f>AD135+AD138+AD165+AD172+AD177+AD202+AD155+AD207+AD211+AD193+AD162+AD196+AD214+AD186+AD217+AK144+AD199+AD220+AD223</f>
        <v>33780.1</v>
      </c>
      <c r="AE134" s="114">
        <f t="shared" si="22"/>
        <v>414583.97199999989</v>
      </c>
      <c r="AF134" s="104">
        <f>AF135+AF138+AF165+AF172+AF177+AF202+AF155+AF207+AF211+AF193+AF162+AF196+AF214+AF186+AF217+AM144+AF199+AF220+AF223</f>
        <v>-295.60000000000002</v>
      </c>
      <c r="AG134" s="114">
        <f t="shared" si="22"/>
        <v>414288.37199999992</v>
      </c>
      <c r="AH134" s="104">
        <f>AH135+AH138+AH165+AH172+AH177+AH202+AH155+AH207+AH211+AH193+AH162+AH196+AH214+AH186+AH217+AO144+AH199+AH220+AH223</f>
        <v>29.300000000000011</v>
      </c>
      <c r="AI134" s="114">
        <f t="shared" si="22"/>
        <v>414317.6719999999</v>
      </c>
      <c r="AJ134" s="104">
        <f>AJ135+AJ138+AJ165+AJ172+AJ177+AJ202+AJ155+AJ207+AJ211+AJ193+AJ162+AJ196+AJ214+AJ186+AJ217+AQ144+AJ199+AJ220+AJ223</f>
        <v>43892.800000000003</v>
      </c>
      <c r="AK134" s="114">
        <f t="shared" si="12"/>
        <v>458210.47199999989</v>
      </c>
      <c r="AL134" s="104">
        <f>AL135+AL138+AL165+AL172+AL177+AL202+AL155+AL207+AL211+AL193+AL162+AL196+AL214+AL186+AL217+AS144+AL199+AL220+AL223</f>
        <v>0.1</v>
      </c>
      <c r="AM134" s="114">
        <f t="shared" si="22"/>
        <v>458210.57199999987</v>
      </c>
    </row>
    <row r="135" spans="2:39" s="81" customFormat="1" ht="65.400000000000006" customHeight="1" x14ac:dyDescent="0.4">
      <c r="B135" s="82"/>
      <c r="C135" s="13"/>
      <c r="D135" s="16" t="s">
        <v>570</v>
      </c>
      <c r="E135" s="145" t="s">
        <v>510</v>
      </c>
      <c r="F135" s="145"/>
      <c r="G135" s="15"/>
      <c r="H135" s="79"/>
      <c r="I135" s="79"/>
      <c r="J135" s="104"/>
      <c r="K135" s="114"/>
      <c r="L135" s="104"/>
      <c r="M135" s="114"/>
      <c r="N135" s="104"/>
      <c r="O135" s="114"/>
      <c r="P135" s="104"/>
      <c r="Q135" s="172">
        <v>0</v>
      </c>
      <c r="R135" s="102">
        <f>R136</f>
        <v>499.7</v>
      </c>
      <c r="S135" s="172">
        <f t="shared" si="24"/>
        <v>499.7</v>
      </c>
      <c r="T135" s="102">
        <f>T136</f>
        <v>0</v>
      </c>
      <c r="U135" s="172">
        <f t="shared" si="24"/>
        <v>499.7</v>
      </c>
      <c r="V135" s="102">
        <f>V136</f>
        <v>0</v>
      </c>
      <c r="W135" s="172">
        <f t="shared" si="15"/>
        <v>499.7</v>
      </c>
      <c r="X135" s="102">
        <f>X136</f>
        <v>0</v>
      </c>
      <c r="Y135" s="172">
        <f t="shared" si="15"/>
        <v>499.7</v>
      </c>
      <c r="Z135" s="102">
        <f>Z136</f>
        <v>0</v>
      </c>
      <c r="AA135" s="172">
        <f t="shared" si="15"/>
        <v>499.7</v>
      </c>
      <c r="AB135" s="102">
        <f>AB136</f>
        <v>0</v>
      </c>
      <c r="AC135" s="172">
        <f t="shared" si="15"/>
        <v>499.7</v>
      </c>
      <c r="AD135" s="102">
        <f>AD136</f>
        <v>0</v>
      </c>
      <c r="AE135" s="172">
        <f t="shared" si="22"/>
        <v>499.7</v>
      </c>
      <c r="AF135" s="102">
        <f>AF136</f>
        <v>0</v>
      </c>
      <c r="AG135" s="172">
        <f t="shared" si="22"/>
        <v>499.7</v>
      </c>
      <c r="AH135" s="102">
        <f>AH136</f>
        <v>0</v>
      </c>
      <c r="AI135" s="172">
        <f t="shared" si="22"/>
        <v>499.7</v>
      </c>
      <c r="AJ135" s="102">
        <f>AJ136</f>
        <v>0</v>
      </c>
      <c r="AK135" s="172">
        <f t="shared" si="12"/>
        <v>499.7</v>
      </c>
      <c r="AL135" s="102">
        <f>AL136</f>
        <v>0</v>
      </c>
      <c r="AM135" s="172">
        <f t="shared" si="22"/>
        <v>499.7</v>
      </c>
    </row>
    <row r="136" spans="2:39" s="81" customFormat="1" ht="32.25" customHeight="1" x14ac:dyDescent="0.4">
      <c r="B136" s="82"/>
      <c r="C136" s="13"/>
      <c r="D136" s="16" t="s">
        <v>485</v>
      </c>
      <c r="E136" s="145" t="s">
        <v>511</v>
      </c>
      <c r="F136" s="145"/>
      <c r="G136" s="15"/>
      <c r="H136" s="79"/>
      <c r="I136" s="79"/>
      <c r="J136" s="104"/>
      <c r="K136" s="114"/>
      <c r="L136" s="104"/>
      <c r="M136" s="114"/>
      <c r="N136" s="104"/>
      <c r="O136" s="114"/>
      <c r="P136" s="104"/>
      <c r="Q136" s="172">
        <v>0</v>
      </c>
      <c r="R136" s="102">
        <f>R137</f>
        <v>499.7</v>
      </c>
      <c r="S136" s="172">
        <f t="shared" si="24"/>
        <v>499.7</v>
      </c>
      <c r="T136" s="102">
        <f>T137</f>
        <v>0</v>
      </c>
      <c r="U136" s="172">
        <f t="shared" si="24"/>
        <v>499.7</v>
      </c>
      <c r="V136" s="102">
        <f>V137</f>
        <v>0</v>
      </c>
      <c r="W136" s="172">
        <f t="shared" si="15"/>
        <v>499.7</v>
      </c>
      <c r="X136" s="102">
        <f>X137</f>
        <v>0</v>
      </c>
      <c r="Y136" s="172">
        <f t="shared" si="15"/>
        <v>499.7</v>
      </c>
      <c r="Z136" s="102">
        <f>Z137</f>
        <v>0</v>
      </c>
      <c r="AA136" s="172">
        <f t="shared" si="15"/>
        <v>499.7</v>
      </c>
      <c r="AB136" s="102">
        <f>AB137</f>
        <v>0</v>
      </c>
      <c r="AC136" s="172">
        <f t="shared" si="15"/>
        <v>499.7</v>
      </c>
      <c r="AD136" s="102">
        <f>AD137</f>
        <v>0</v>
      </c>
      <c r="AE136" s="172">
        <f t="shared" si="22"/>
        <v>499.7</v>
      </c>
      <c r="AF136" s="102">
        <f>AF137</f>
        <v>0</v>
      </c>
      <c r="AG136" s="172">
        <f t="shared" si="22"/>
        <v>499.7</v>
      </c>
      <c r="AH136" s="102">
        <f>AH137</f>
        <v>0</v>
      </c>
      <c r="AI136" s="172">
        <f t="shared" si="22"/>
        <v>499.7</v>
      </c>
      <c r="AJ136" s="102">
        <f>AJ137</f>
        <v>0</v>
      </c>
      <c r="AK136" s="172">
        <f t="shared" si="12"/>
        <v>499.7</v>
      </c>
      <c r="AL136" s="102">
        <f>AL137</f>
        <v>0</v>
      </c>
      <c r="AM136" s="172">
        <f t="shared" si="22"/>
        <v>499.7</v>
      </c>
    </row>
    <row r="137" spans="2:39" s="81" customFormat="1" ht="51.75" customHeight="1" x14ac:dyDescent="0.4">
      <c r="B137" s="82"/>
      <c r="C137" s="13"/>
      <c r="D137" s="16" t="s">
        <v>14</v>
      </c>
      <c r="E137" s="145" t="s">
        <v>511</v>
      </c>
      <c r="F137" s="145" t="s">
        <v>331</v>
      </c>
      <c r="G137" s="15"/>
      <c r="H137" s="79"/>
      <c r="I137" s="79"/>
      <c r="J137" s="104"/>
      <c r="K137" s="114"/>
      <c r="L137" s="104"/>
      <c r="M137" s="114"/>
      <c r="N137" s="104"/>
      <c r="O137" s="114"/>
      <c r="P137" s="104"/>
      <c r="Q137" s="172">
        <v>0</v>
      </c>
      <c r="R137" s="102">
        <v>499.7</v>
      </c>
      <c r="S137" s="172">
        <f t="shared" si="24"/>
        <v>499.7</v>
      </c>
      <c r="T137" s="102"/>
      <c r="U137" s="172">
        <f t="shared" si="24"/>
        <v>499.7</v>
      </c>
      <c r="V137" s="102"/>
      <c r="W137" s="172">
        <f t="shared" si="15"/>
        <v>499.7</v>
      </c>
      <c r="X137" s="102"/>
      <c r="Y137" s="172">
        <f t="shared" si="15"/>
        <v>499.7</v>
      </c>
      <c r="Z137" s="102"/>
      <c r="AA137" s="172">
        <f t="shared" si="15"/>
        <v>499.7</v>
      </c>
      <c r="AB137" s="102"/>
      <c r="AC137" s="172">
        <f t="shared" si="15"/>
        <v>499.7</v>
      </c>
      <c r="AD137" s="102"/>
      <c r="AE137" s="172">
        <f t="shared" si="22"/>
        <v>499.7</v>
      </c>
      <c r="AF137" s="102"/>
      <c r="AG137" s="172">
        <f t="shared" si="22"/>
        <v>499.7</v>
      </c>
      <c r="AH137" s="102"/>
      <c r="AI137" s="172">
        <f t="shared" si="22"/>
        <v>499.7</v>
      </c>
      <c r="AJ137" s="102"/>
      <c r="AK137" s="172">
        <f t="shared" si="12"/>
        <v>499.7</v>
      </c>
      <c r="AL137" s="102"/>
      <c r="AM137" s="172">
        <f t="shared" si="22"/>
        <v>499.7</v>
      </c>
    </row>
    <row r="138" spans="2:39" ht="81" customHeight="1" x14ac:dyDescent="0.4">
      <c r="B138" s="12"/>
      <c r="C138" s="7"/>
      <c r="D138" s="36" t="s">
        <v>401</v>
      </c>
      <c r="E138" s="66" t="s">
        <v>52</v>
      </c>
      <c r="F138" s="66"/>
      <c r="G138" s="37"/>
      <c r="H138" s="55">
        <f>H139+H143</f>
        <v>425000</v>
      </c>
      <c r="I138" s="103">
        <f t="shared" si="11"/>
        <v>425000</v>
      </c>
      <c r="J138" s="102">
        <f>J139+J141+J143+J145</f>
        <v>-159620.69999999998</v>
      </c>
      <c r="K138" s="114">
        <f t="shared" si="23"/>
        <v>265379.30000000005</v>
      </c>
      <c r="L138" s="102">
        <f>L139+L141+L143+L145+L147+L152</f>
        <v>0.1</v>
      </c>
      <c r="M138" s="172">
        <f t="shared" si="23"/>
        <v>265379.40000000002</v>
      </c>
      <c r="N138" s="102">
        <f>N139+N141+N143+N145+N147+N152</f>
        <v>0</v>
      </c>
      <c r="O138" s="172">
        <f t="shared" si="23"/>
        <v>265379.40000000002</v>
      </c>
      <c r="P138" s="102">
        <f>P139+P141+P143+P145+P147+P152</f>
        <v>0</v>
      </c>
      <c r="Q138" s="172">
        <f t="shared" si="23"/>
        <v>265379.40000000002</v>
      </c>
      <c r="R138" s="102">
        <f>R139+R141+R143+R145+R147+R152</f>
        <v>0</v>
      </c>
      <c r="S138" s="172">
        <f t="shared" si="24"/>
        <v>265379.40000000002</v>
      </c>
      <c r="T138" s="102">
        <f>T139+T141+T143+T145+T147+T152</f>
        <v>10558.4</v>
      </c>
      <c r="U138" s="172">
        <f t="shared" si="24"/>
        <v>275937.80000000005</v>
      </c>
      <c r="V138" s="102">
        <f>V139+V141+V143+V145+V147+V152</f>
        <v>0</v>
      </c>
      <c r="W138" s="172">
        <f t="shared" si="15"/>
        <v>275937.80000000005</v>
      </c>
      <c r="X138" s="102">
        <f>X139+X141+X143+X145+X147+X152</f>
        <v>1018.9</v>
      </c>
      <c r="Y138" s="172">
        <f t="shared" si="15"/>
        <v>276956.70000000007</v>
      </c>
      <c r="Z138" s="102">
        <f>Z139+Z141+Z143+Z145+Z147+Z152</f>
        <v>0</v>
      </c>
      <c r="AA138" s="172">
        <f t="shared" si="15"/>
        <v>276956.70000000007</v>
      </c>
      <c r="AB138" s="102">
        <f>AB139+AB141+AB143+AB145+AB147+AB152</f>
        <v>142</v>
      </c>
      <c r="AC138" s="172">
        <f t="shared" si="15"/>
        <v>277098.70000000007</v>
      </c>
      <c r="AD138" s="102">
        <f>AD139+AD141+AD143+AD145+AD147+AD152</f>
        <v>1450</v>
      </c>
      <c r="AE138" s="172">
        <f t="shared" si="22"/>
        <v>278548.70000000007</v>
      </c>
      <c r="AF138" s="102">
        <f>AF139+AF141+AF143+AF145+AF147+AF152</f>
        <v>0</v>
      </c>
      <c r="AG138" s="172">
        <f t="shared" si="22"/>
        <v>278548.70000000007</v>
      </c>
      <c r="AH138" s="102">
        <f>AH139+AH141+AH143+AH145+AH147+AH152</f>
        <v>0</v>
      </c>
      <c r="AI138" s="172">
        <f t="shared" si="22"/>
        <v>278548.70000000007</v>
      </c>
      <c r="AJ138" s="102">
        <f>AJ139+AJ141+AJ143+AJ145+AJ147+AJ152</f>
        <v>30687.1</v>
      </c>
      <c r="AK138" s="172">
        <f t="shared" si="12"/>
        <v>309235.80000000005</v>
      </c>
      <c r="AL138" s="102">
        <f>AL139+AL141+AL143+AL145+AL147+AL152</f>
        <v>0</v>
      </c>
      <c r="AM138" s="172">
        <f t="shared" si="22"/>
        <v>309235.80000000005</v>
      </c>
    </row>
    <row r="139" spans="2:39" ht="154.94999999999999" customHeight="1" x14ac:dyDescent="0.4">
      <c r="B139" s="12"/>
      <c r="C139" s="7"/>
      <c r="D139" s="36" t="s">
        <v>388</v>
      </c>
      <c r="E139" s="66" t="s">
        <v>389</v>
      </c>
      <c r="F139" s="66"/>
      <c r="G139" s="37"/>
      <c r="H139" s="55">
        <f>H140</f>
        <v>408000</v>
      </c>
      <c r="I139" s="55">
        <f t="shared" si="11"/>
        <v>408000</v>
      </c>
      <c r="J139" s="102">
        <f>J140</f>
        <v>-408000</v>
      </c>
      <c r="K139" s="114">
        <f t="shared" si="23"/>
        <v>0</v>
      </c>
      <c r="L139" s="102">
        <f>L140</f>
        <v>0</v>
      </c>
      <c r="M139" s="172">
        <f t="shared" si="23"/>
        <v>0</v>
      </c>
      <c r="N139" s="102">
        <f>N140</f>
        <v>0</v>
      </c>
      <c r="O139" s="172">
        <f t="shared" si="23"/>
        <v>0</v>
      </c>
      <c r="P139" s="102">
        <f>P140</f>
        <v>0</v>
      </c>
      <c r="Q139" s="172">
        <f t="shared" si="23"/>
        <v>0</v>
      </c>
      <c r="R139" s="102">
        <f>R140</f>
        <v>0</v>
      </c>
      <c r="S139" s="172">
        <f t="shared" si="24"/>
        <v>0</v>
      </c>
      <c r="T139" s="102">
        <f>T140</f>
        <v>0</v>
      </c>
      <c r="U139" s="172">
        <f t="shared" si="24"/>
        <v>0</v>
      </c>
      <c r="V139" s="102">
        <f>V140</f>
        <v>0</v>
      </c>
      <c r="W139" s="172">
        <f t="shared" si="15"/>
        <v>0</v>
      </c>
      <c r="X139" s="102">
        <f>X140</f>
        <v>0</v>
      </c>
      <c r="Y139" s="172">
        <f t="shared" si="15"/>
        <v>0</v>
      </c>
      <c r="Z139" s="102">
        <f>Z140</f>
        <v>0</v>
      </c>
      <c r="AA139" s="172">
        <f t="shared" si="15"/>
        <v>0</v>
      </c>
      <c r="AB139" s="102">
        <f>AB140</f>
        <v>0</v>
      </c>
      <c r="AC139" s="172">
        <f t="shared" si="15"/>
        <v>0</v>
      </c>
      <c r="AD139" s="102">
        <f>AD140</f>
        <v>0</v>
      </c>
      <c r="AE139" s="172">
        <f t="shared" si="22"/>
        <v>0</v>
      </c>
      <c r="AF139" s="102">
        <f>AF140</f>
        <v>0</v>
      </c>
      <c r="AG139" s="172">
        <f t="shared" si="22"/>
        <v>0</v>
      </c>
      <c r="AH139" s="102">
        <f>AH140</f>
        <v>0</v>
      </c>
      <c r="AI139" s="172">
        <f t="shared" si="22"/>
        <v>0</v>
      </c>
      <c r="AJ139" s="102">
        <f>AJ140</f>
        <v>0</v>
      </c>
      <c r="AK139" s="172">
        <f t="shared" si="12"/>
        <v>0</v>
      </c>
      <c r="AL139" s="102">
        <f>AL140</f>
        <v>0</v>
      </c>
      <c r="AM139" s="172">
        <f t="shared" si="22"/>
        <v>0</v>
      </c>
    </row>
    <row r="140" spans="2:39" ht="42" x14ac:dyDescent="0.4">
      <c r="B140" s="12"/>
      <c r="C140" s="7"/>
      <c r="D140" s="36" t="s">
        <v>53</v>
      </c>
      <c r="E140" s="92" t="s">
        <v>389</v>
      </c>
      <c r="F140" s="66">
        <v>400</v>
      </c>
      <c r="G140" s="37">
        <v>2</v>
      </c>
      <c r="H140" s="55">
        <v>408000</v>
      </c>
      <c r="I140" s="55">
        <f t="shared" si="11"/>
        <v>408000</v>
      </c>
      <c r="J140" s="102">
        <v>-408000</v>
      </c>
      <c r="K140" s="114">
        <f t="shared" si="23"/>
        <v>0</v>
      </c>
      <c r="L140" s="102"/>
      <c r="M140" s="172">
        <f t="shared" si="23"/>
        <v>0</v>
      </c>
      <c r="N140" s="102"/>
      <c r="O140" s="172">
        <f t="shared" si="23"/>
        <v>0</v>
      </c>
      <c r="P140" s="102"/>
      <c r="Q140" s="172">
        <f t="shared" ref="Q140:U261" si="26">P140+O140</f>
        <v>0</v>
      </c>
      <c r="R140" s="102"/>
      <c r="S140" s="172">
        <f t="shared" si="26"/>
        <v>0</v>
      </c>
      <c r="T140" s="102"/>
      <c r="U140" s="172">
        <f t="shared" si="26"/>
        <v>0</v>
      </c>
      <c r="V140" s="102"/>
      <c r="W140" s="172">
        <f t="shared" si="15"/>
        <v>0</v>
      </c>
      <c r="X140" s="102"/>
      <c r="Y140" s="172">
        <f t="shared" si="15"/>
        <v>0</v>
      </c>
      <c r="Z140" s="102"/>
      <c r="AA140" s="172">
        <f t="shared" si="15"/>
        <v>0</v>
      </c>
      <c r="AB140" s="102"/>
      <c r="AC140" s="172">
        <f t="shared" si="15"/>
        <v>0</v>
      </c>
      <c r="AD140" s="102"/>
      <c r="AE140" s="172">
        <f t="shared" si="22"/>
        <v>0</v>
      </c>
      <c r="AF140" s="102"/>
      <c r="AG140" s="172">
        <f t="shared" si="22"/>
        <v>0</v>
      </c>
      <c r="AH140" s="102"/>
      <c r="AI140" s="172">
        <f t="shared" si="22"/>
        <v>0</v>
      </c>
      <c r="AJ140" s="102"/>
      <c r="AK140" s="172">
        <f t="shared" si="12"/>
        <v>0</v>
      </c>
      <c r="AL140" s="102"/>
      <c r="AM140" s="172">
        <f t="shared" si="22"/>
        <v>0</v>
      </c>
    </row>
    <row r="141" spans="2:39" s="81" customFormat="1" ht="42" x14ac:dyDescent="0.4">
      <c r="B141" s="82"/>
      <c r="C141" s="7"/>
      <c r="D141" s="67" t="s">
        <v>429</v>
      </c>
      <c r="E141" s="115" t="s">
        <v>389</v>
      </c>
      <c r="F141" s="115"/>
      <c r="G141" s="68"/>
      <c r="H141" s="55"/>
      <c r="I141" s="55">
        <f t="shared" ref="I141" si="27">H141</f>
        <v>0</v>
      </c>
      <c r="J141" s="102">
        <f>J142</f>
        <v>254764.1</v>
      </c>
      <c r="K141" s="114">
        <f t="shared" ref="K141:U141" si="28">J141+I141</f>
        <v>254764.1</v>
      </c>
      <c r="L141" s="102">
        <f>L142</f>
        <v>-254764.1</v>
      </c>
      <c r="M141" s="172">
        <f t="shared" si="28"/>
        <v>0</v>
      </c>
      <c r="N141" s="102">
        <f>N142</f>
        <v>0</v>
      </c>
      <c r="O141" s="172">
        <f t="shared" si="28"/>
        <v>0</v>
      </c>
      <c r="P141" s="102">
        <f>P142</f>
        <v>0</v>
      </c>
      <c r="Q141" s="172">
        <f t="shared" si="28"/>
        <v>0</v>
      </c>
      <c r="R141" s="102">
        <f>R142</f>
        <v>0</v>
      </c>
      <c r="S141" s="172">
        <f t="shared" si="28"/>
        <v>0</v>
      </c>
      <c r="T141" s="102">
        <f>T142</f>
        <v>0</v>
      </c>
      <c r="U141" s="172">
        <f t="shared" si="28"/>
        <v>0</v>
      </c>
      <c r="V141" s="102">
        <f>V142</f>
        <v>0</v>
      </c>
      <c r="W141" s="172">
        <f t="shared" si="15"/>
        <v>0</v>
      </c>
      <c r="X141" s="102">
        <f>X142</f>
        <v>0</v>
      </c>
      <c r="Y141" s="172">
        <f t="shared" si="15"/>
        <v>0</v>
      </c>
      <c r="Z141" s="102">
        <f>Z142</f>
        <v>0</v>
      </c>
      <c r="AA141" s="172">
        <f t="shared" si="15"/>
        <v>0</v>
      </c>
      <c r="AB141" s="102">
        <f>AB142</f>
        <v>0</v>
      </c>
      <c r="AC141" s="172">
        <f t="shared" si="15"/>
        <v>0</v>
      </c>
      <c r="AD141" s="102">
        <f>AD142</f>
        <v>0</v>
      </c>
      <c r="AE141" s="172">
        <f t="shared" si="22"/>
        <v>0</v>
      </c>
      <c r="AF141" s="102">
        <f>AF142</f>
        <v>0</v>
      </c>
      <c r="AG141" s="172">
        <f t="shared" si="22"/>
        <v>0</v>
      </c>
      <c r="AH141" s="102">
        <f>AH142</f>
        <v>0</v>
      </c>
      <c r="AI141" s="172">
        <f t="shared" si="22"/>
        <v>0</v>
      </c>
      <c r="AJ141" s="102">
        <f>AJ142</f>
        <v>0</v>
      </c>
      <c r="AK141" s="172">
        <f t="shared" si="12"/>
        <v>0</v>
      </c>
      <c r="AL141" s="102">
        <f>AL142</f>
        <v>0</v>
      </c>
      <c r="AM141" s="172">
        <f t="shared" si="22"/>
        <v>0</v>
      </c>
    </row>
    <row r="142" spans="2:39" s="81" customFormat="1" ht="42" x14ac:dyDescent="0.4">
      <c r="B142" s="82"/>
      <c r="C142" s="7"/>
      <c r="D142" s="67" t="s">
        <v>53</v>
      </c>
      <c r="E142" s="115" t="s">
        <v>389</v>
      </c>
      <c r="F142" s="115">
        <v>400</v>
      </c>
      <c r="G142" s="68"/>
      <c r="H142" s="55"/>
      <c r="I142" s="55"/>
      <c r="J142" s="102">
        <v>254764.1</v>
      </c>
      <c r="K142" s="114">
        <f t="shared" si="23"/>
        <v>254764.1</v>
      </c>
      <c r="L142" s="102">
        <v>-254764.1</v>
      </c>
      <c r="M142" s="172">
        <f t="shared" si="23"/>
        <v>0</v>
      </c>
      <c r="N142" s="102"/>
      <c r="O142" s="172">
        <f t="shared" si="23"/>
        <v>0</v>
      </c>
      <c r="P142" s="102"/>
      <c r="Q142" s="172">
        <f t="shared" si="26"/>
        <v>0</v>
      </c>
      <c r="R142" s="102"/>
      <c r="S142" s="172">
        <f t="shared" si="26"/>
        <v>0</v>
      </c>
      <c r="T142" s="102"/>
      <c r="U142" s="172">
        <f t="shared" si="26"/>
        <v>0</v>
      </c>
      <c r="V142" s="102"/>
      <c r="W142" s="172">
        <f t="shared" si="15"/>
        <v>0</v>
      </c>
      <c r="X142" s="102"/>
      <c r="Y142" s="172">
        <f t="shared" si="15"/>
        <v>0</v>
      </c>
      <c r="Z142" s="102"/>
      <c r="AA142" s="172">
        <f t="shared" si="15"/>
        <v>0</v>
      </c>
      <c r="AB142" s="102"/>
      <c r="AC142" s="172">
        <f t="shared" si="15"/>
        <v>0</v>
      </c>
      <c r="AD142" s="102"/>
      <c r="AE142" s="172">
        <f t="shared" si="22"/>
        <v>0</v>
      </c>
      <c r="AF142" s="102"/>
      <c r="AG142" s="172">
        <f t="shared" si="22"/>
        <v>0</v>
      </c>
      <c r="AH142" s="102"/>
      <c r="AI142" s="172">
        <f t="shared" si="22"/>
        <v>0</v>
      </c>
      <c r="AJ142" s="102"/>
      <c r="AK142" s="172">
        <f t="shared" si="12"/>
        <v>0</v>
      </c>
      <c r="AL142" s="102"/>
      <c r="AM142" s="172">
        <f t="shared" si="22"/>
        <v>0</v>
      </c>
    </row>
    <row r="143" spans="2:39" s="81" customFormat="1" ht="117.6" customHeight="1" x14ac:dyDescent="0.4">
      <c r="B143" s="82"/>
      <c r="C143" s="7"/>
      <c r="D143" s="67" t="s">
        <v>402</v>
      </c>
      <c r="E143" s="92" t="s">
        <v>389</v>
      </c>
      <c r="F143" s="92"/>
      <c r="G143" s="68"/>
      <c r="H143" s="55">
        <f>H144</f>
        <v>17000</v>
      </c>
      <c r="I143" s="55">
        <f t="shared" si="11"/>
        <v>17000</v>
      </c>
      <c r="J143" s="102">
        <f>J144</f>
        <v>-17000</v>
      </c>
      <c r="K143" s="114">
        <f t="shared" si="23"/>
        <v>0</v>
      </c>
      <c r="L143" s="102">
        <f>L144</f>
        <v>0</v>
      </c>
      <c r="M143" s="172">
        <f t="shared" si="23"/>
        <v>0</v>
      </c>
      <c r="N143" s="102">
        <f>N144</f>
        <v>0</v>
      </c>
      <c r="O143" s="172">
        <f t="shared" si="23"/>
        <v>0</v>
      </c>
      <c r="P143" s="102">
        <f>P144</f>
        <v>0</v>
      </c>
      <c r="Q143" s="172">
        <f t="shared" si="26"/>
        <v>0</v>
      </c>
      <c r="R143" s="102">
        <f>R144</f>
        <v>0</v>
      </c>
      <c r="S143" s="172">
        <f t="shared" si="26"/>
        <v>0</v>
      </c>
      <c r="T143" s="102">
        <f>T144</f>
        <v>0</v>
      </c>
      <c r="U143" s="172">
        <f t="shared" si="26"/>
        <v>0</v>
      </c>
      <c r="V143" s="102">
        <f>V144</f>
        <v>0</v>
      </c>
      <c r="W143" s="172">
        <f t="shared" si="15"/>
        <v>0</v>
      </c>
      <c r="X143" s="102">
        <f>X144</f>
        <v>0</v>
      </c>
      <c r="Y143" s="172">
        <f t="shared" si="15"/>
        <v>0</v>
      </c>
      <c r="Z143" s="102">
        <f>Z144</f>
        <v>0</v>
      </c>
      <c r="AA143" s="172">
        <f t="shared" si="15"/>
        <v>0</v>
      </c>
      <c r="AB143" s="102">
        <f>AB144</f>
        <v>0</v>
      </c>
      <c r="AC143" s="172">
        <f t="shared" si="15"/>
        <v>0</v>
      </c>
      <c r="AD143" s="102">
        <f>AD144</f>
        <v>0</v>
      </c>
      <c r="AE143" s="172">
        <f t="shared" si="22"/>
        <v>0</v>
      </c>
      <c r="AF143" s="102">
        <f>AF144</f>
        <v>0</v>
      </c>
      <c r="AG143" s="172">
        <f t="shared" si="22"/>
        <v>0</v>
      </c>
      <c r="AH143" s="102">
        <f>AH144</f>
        <v>0</v>
      </c>
      <c r="AI143" s="172">
        <f t="shared" si="22"/>
        <v>0</v>
      </c>
      <c r="AJ143" s="102">
        <f>AJ144</f>
        <v>0</v>
      </c>
      <c r="AK143" s="172">
        <f t="shared" si="12"/>
        <v>0</v>
      </c>
      <c r="AL143" s="102">
        <f>AL144</f>
        <v>0</v>
      </c>
      <c r="AM143" s="172">
        <f t="shared" si="22"/>
        <v>0</v>
      </c>
    </row>
    <row r="144" spans="2:39" s="81" customFormat="1" ht="42" x14ac:dyDescent="0.4">
      <c r="B144" s="82"/>
      <c r="C144" s="7"/>
      <c r="D144" s="67" t="s">
        <v>53</v>
      </c>
      <c r="E144" s="92" t="s">
        <v>389</v>
      </c>
      <c r="F144" s="92">
        <v>400</v>
      </c>
      <c r="G144" s="68"/>
      <c r="H144" s="55">
        <v>17000</v>
      </c>
      <c r="I144" s="55">
        <f t="shared" si="11"/>
        <v>17000</v>
      </c>
      <c r="J144" s="102">
        <v>-17000</v>
      </c>
      <c r="K144" s="114">
        <f t="shared" si="23"/>
        <v>0</v>
      </c>
      <c r="L144" s="102"/>
      <c r="M144" s="172">
        <f t="shared" si="23"/>
        <v>0</v>
      </c>
      <c r="N144" s="102"/>
      <c r="O144" s="172">
        <f t="shared" si="23"/>
        <v>0</v>
      </c>
      <c r="P144" s="102"/>
      <c r="Q144" s="172">
        <f t="shared" si="26"/>
        <v>0</v>
      </c>
      <c r="R144" s="102"/>
      <c r="S144" s="172">
        <f t="shared" si="26"/>
        <v>0</v>
      </c>
      <c r="T144" s="102"/>
      <c r="U144" s="172">
        <f t="shared" si="26"/>
        <v>0</v>
      </c>
      <c r="V144" s="102"/>
      <c r="W144" s="172">
        <f t="shared" si="15"/>
        <v>0</v>
      </c>
      <c r="X144" s="102"/>
      <c r="Y144" s="172">
        <f t="shared" si="15"/>
        <v>0</v>
      </c>
      <c r="Z144" s="102"/>
      <c r="AA144" s="172">
        <f t="shared" si="15"/>
        <v>0</v>
      </c>
      <c r="AB144" s="102"/>
      <c r="AC144" s="172">
        <f t="shared" si="15"/>
        <v>0</v>
      </c>
      <c r="AD144" s="102"/>
      <c r="AE144" s="172">
        <f t="shared" si="22"/>
        <v>0</v>
      </c>
      <c r="AF144" s="102"/>
      <c r="AG144" s="172">
        <f t="shared" si="22"/>
        <v>0</v>
      </c>
      <c r="AH144" s="102"/>
      <c r="AI144" s="172">
        <f t="shared" si="22"/>
        <v>0</v>
      </c>
      <c r="AJ144" s="102"/>
      <c r="AK144" s="172">
        <f t="shared" si="12"/>
        <v>0</v>
      </c>
      <c r="AL144" s="102"/>
      <c r="AM144" s="172">
        <f t="shared" si="22"/>
        <v>0</v>
      </c>
    </row>
    <row r="145" spans="2:39" s="17" customFormat="1" ht="49.5" customHeight="1" x14ac:dyDescent="0.4">
      <c r="B145" s="43"/>
      <c r="C145" s="7"/>
      <c r="D145" s="67" t="s">
        <v>430</v>
      </c>
      <c r="E145" s="163" t="s">
        <v>389</v>
      </c>
      <c r="F145" s="163"/>
      <c r="G145" s="68"/>
      <c r="H145" s="102"/>
      <c r="I145" s="102">
        <f t="shared" ref="I145" si="29">H145</f>
        <v>0</v>
      </c>
      <c r="J145" s="102">
        <f>J146</f>
        <v>10615.2</v>
      </c>
      <c r="K145" s="104">
        <f t="shared" ref="K145:U145" si="30">J145+I145</f>
        <v>10615.2</v>
      </c>
      <c r="L145" s="102">
        <f>L146</f>
        <v>-10615.2</v>
      </c>
      <c r="M145" s="102">
        <f t="shared" si="30"/>
        <v>0</v>
      </c>
      <c r="N145" s="102">
        <f>N146</f>
        <v>0</v>
      </c>
      <c r="O145" s="102">
        <f t="shared" si="30"/>
        <v>0</v>
      </c>
      <c r="P145" s="102">
        <f>P146</f>
        <v>0</v>
      </c>
      <c r="Q145" s="102">
        <f t="shared" si="30"/>
        <v>0</v>
      </c>
      <c r="R145" s="102">
        <f>R146</f>
        <v>0</v>
      </c>
      <c r="S145" s="102">
        <f t="shared" si="30"/>
        <v>0</v>
      </c>
      <c r="T145" s="102">
        <f>T146</f>
        <v>0</v>
      </c>
      <c r="U145" s="102">
        <f t="shared" si="30"/>
        <v>0</v>
      </c>
      <c r="V145" s="102">
        <f>V146</f>
        <v>0</v>
      </c>
      <c r="W145" s="102">
        <f t="shared" si="15"/>
        <v>0</v>
      </c>
      <c r="X145" s="102">
        <f>X146</f>
        <v>0</v>
      </c>
      <c r="Y145" s="102">
        <f t="shared" si="15"/>
        <v>0</v>
      </c>
      <c r="Z145" s="102">
        <f>Z146</f>
        <v>0</v>
      </c>
      <c r="AA145" s="102">
        <f t="shared" si="15"/>
        <v>0</v>
      </c>
      <c r="AB145" s="102">
        <f>AB146</f>
        <v>0</v>
      </c>
      <c r="AC145" s="102">
        <f t="shared" si="15"/>
        <v>0</v>
      </c>
      <c r="AD145" s="102">
        <f>AD146</f>
        <v>0</v>
      </c>
      <c r="AE145" s="102">
        <f t="shared" si="22"/>
        <v>0</v>
      </c>
      <c r="AF145" s="102">
        <f>AF146</f>
        <v>0</v>
      </c>
      <c r="AG145" s="102">
        <f t="shared" si="22"/>
        <v>0</v>
      </c>
      <c r="AH145" s="102">
        <f>AH146</f>
        <v>0</v>
      </c>
      <c r="AI145" s="102">
        <f t="shared" si="22"/>
        <v>0</v>
      </c>
      <c r="AJ145" s="102">
        <f>AJ146</f>
        <v>0</v>
      </c>
      <c r="AK145" s="102">
        <f t="shared" si="12"/>
        <v>0</v>
      </c>
      <c r="AL145" s="102">
        <f>AL146</f>
        <v>0</v>
      </c>
      <c r="AM145" s="102">
        <f t="shared" si="22"/>
        <v>0</v>
      </c>
    </row>
    <row r="146" spans="2:39" s="17" customFormat="1" ht="45" customHeight="1" x14ac:dyDescent="0.4">
      <c r="B146" s="43"/>
      <c r="C146" s="7"/>
      <c r="D146" s="67" t="s">
        <v>53</v>
      </c>
      <c r="E146" s="163" t="s">
        <v>389</v>
      </c>
      <c r="F146" s="163">
        <v>400</v>
      </c>
      <c r="G146" s="68"/>
      <c r="H146" s="102"/>
      <c r="I146" s="102"/>
      <c r="J146" s="102">
        <v>10615.2</v>
      </c>
      <c r="K146" s="104">
        <f t="shared" si="23"/>
        <v>10615.2</v>
      </c>
      <c r="L146" s="102">
        <v>-10615.2</v>
      </c>
      <c r="M146" s="102">
        <f t="shared" si="23"/>
        <v>0</v>
      </c>
      <c r="N146" s="102"/>
      <c r="O146" s="102">
        <f t="shared" si="23"/>
        <v>0</v>
      </c>
      <c r="P146" s="102"/>
      <c r="Q146" s="102">
        <f t="shared" si="26"/>
        <v>0</v>
      </c>
      <c r="R146" s="102"/>
      <c r="S146" s="102">
        <f t="shared" si="26"/>
        <v>0</v>
      </c>
      <c r="T146" s="102"/>
      <c r="U146" s="102">
        <f t="shared" si="26"/>
        <v>0</v>
      </c>
      <c r="V146" s="102"/>
      <c r="W146" s="102">
        <f t="shared" si="15"/>
        <v>0</v>
      </c>
      <c r="X146" s="102"/>
      <c r="Y146" s="102">
        <f t="shared" si="15"/>
        <v>0</v>
      </c>
      <c r="Z146" s="102"/>
      <c r="AA146" s="102">
        <f t="shared" si="15"/>
        <v>0</v>
      </c>
      <c r="AB146" s="102"/>
      <c r="AC146" s="102">
        <f t="shared" si="15"/>
        <v>0</v>
      </c>
      <c r="AD146" s="102"/>
      <c r="AE146" s="102">
        <f t="shared" si="22"/>
        <v>0</v>
      </c>
      <c r="AF146" s="102"/>
      <c r="AG146" s="102">
        <f t="shared" si="22"/>
        <v>0</v>
      </c>
      <c r="AH146" s="102"/>
      <c r="AI146" s="102">
        <f t="shared" si="22"/>
        <v>0</v>
      </c>
      <c r="AJ146" s="102"/>
      <c r="AK146" s="102">
        <f t="shared" si="12"/>
        <v>0</v>
      </c>
      <c r="AL146" s="102"/>
      <c r="AM146" s="102">
        <f t="shared" si="22"/>
        <v>0</v>
      </c>
    </row>
    <row r="147" spans="2:39" s="17" customFormat="1" ht="45" customHeight="1" x14ac:dyDescent="0.4">
      <c r="B147" s="43"/>
      <c r="C147" s="7"/>
      <c r="D147" s="75" t="s">
        <v>459</v>
      </c>
      <c r="E147" s="145" t="s">
        <v>460</v>
      </c>
      <c r="F147" s="163"/>
      <c r="G147" s="68"/>
      <c r="H147" s="102"/>
      <c r="I147" s="102"/>
      <c r="J147" s="102"/>
      <c r="K147" s="104"/>
      <c r="L147" s="102">
        <f>L148+L150</f>
        <v>265379.3</v>
      </c>
      <c r="M147" s="102">
        <f t="shared" si="23"/>
        <v>265379.3</v>
      </c>
      <c r="N147" s="102">
        <f>N148+N150</f>
        <v>0</v>
      </c>
      <c r="O147" s="102">
        <f t="shared" si="23"/>
        <v>265379.3</v>
      </c>
      <c r="P147" s="102">
        <f>P148+P150</f>
        <v>0</v>
      </c>
      <c r="Q147" s="102">
        <f t="shared" si="26"/>
        <v>265379.3</v>
      </c>
      <c r="R147" s="102">
        <f>R148+R150</f>
        <v>0</v>
      </c>
      <c r="S147" s="102">
        <f t="shared" si="26"/>
        <v>265379.3</v>
      </c>
      <c r="T147" s="102">
        <f>T148+T150</f>
        <v>0</v>
      </c>
      <c r="U147" s="102">
        <f t="shared" si="26"/>
        <v>265379.3</v>
      </c>
      <c r="V147" s="102">
        <f>V148+V150</f>
        <v>0</v>
      </c>
      <c r="W147" s="102">
        <f t="shared" si="15"/>
        <v>265379.3</v>
      </c>
      <c r="X147" s="102">
        <f>X148+X150</f>
        <v>0</v>
      </c>
      <c r="Y147" s="102">
        <f t="shared" si="15"/>
        <v>265379.3</v>
      </c>
      <c r="Z147" s="102">
        <f>Z148+Z150</f>
        <v>0</v>
      </c>
      <c r="AA147" s="102">
        <f t="shared" si="15"/>
        <v>265379.3</v>
      </c>
      <c r="AB147" s="102">
        <f>AB148+AB150</f>
        <v>0</v>
      </c>
      <c r="AC147" s="102">
        <f t="shared" si="15"/>
        <v>265379.3</v>
      </c>
      <c r="AD147" s="102">
        <f>AD148+AD150</f>
        <v>0</v>
      </c>
      <c r="AE147" s="102">
        <f t="shared" si="22"/>
        <v>265379.3</v>
      </c>
      <c r="AF147" s="102">
        <f>AF148+AF150</f>
        <v>0</v>
      </c>
      <c r="AG147" s="102">
        <f t="shared" si="22"/>
        <v>265379.3</v>
      </c>
      <c r="AH147" s="102">
        <f>AH148+AH150</f>
        <v>0</v>
      </c>
      <c r="AI147" s="102">
        <f t="shared" si="22"/>
        <v>265379.3</v>
      </c>
      <c r="AJ147" s="102">
        <f>AJ148+AJ150</f>
        <v>30959.5</v>
      </c>
      <c r="AK147" s="102">
        <f t="shared" si="12"/>
        <v>296338.8</v>
      </c>
      <c r="AL147" s="102">
        <f>AL148+AL150</f>
        <v>0</v>
      </c>
      <c r="AM147" s="102">
        <f t="shared" si="22"/>
        <v>296338.8</v>
      </c>
    </row>
    <row r="148" spans="2:39" s="17" customFormat="1" ht="63" customHeight="1" x14ac:dyDescent="0.4">
      <c r="B148" s="43"/>
      <c r="C148" s="7"/>
      <c r="D148" s="75" t="s">
        <v>429</v>
      </c>
      <c r="E148" s="145" t="s">
        <v>461</v>
      </c>
      <c r="F148" s="163"/>
      <c r="G148" s="68"/>
      <c r="H148" s="102"/>
      <c r="I148" s="102"/>
      <c r="J148" s="102"/>
      <c r="K148" s="104"/>
      <c r="L148" s="102">
        <f>L149</f>
        <v>254764.1</v>
      </c>
      <c r="M148" s="102">
        <f t="shared" si="23"/>
        <v>254764.1</v>
      </c>
      <c r="N148" s="102">
        <f>N149</f>
        <v>0</v>
      </c>
      <c r="O148" s="102">
        <f t="shared" si="23"/>
        <v>254764.1</v>
      </c>
      <c r="P148" s="102">
        <f>P149</f>
        <v>0</v>
      </c>
      <c r="Q148" s="102">
        <f t="shared" si="26"/>
        <v>254764.1</v>
      </c>
      <c r="R148" s="102">
        <f>R149</f>
        <v>0</v>
      </c>
      <c r="S148" s="102">
        <f t="shared" si="26"/>
        <v>254764.1</v>
      </c>
      <c r="T148" s="102">
        <f>T149</f>
        <v>0</v>
      </c>
      <c r="U148" s="102">
        <f t="shared" si="26"/>
        <v>254764.1</v>
      </c>
      <c r="V148" s="102">
        <f>V149</f>
        <v>0</v>
      </c>
      <c r="W148" s="102">
        <f t="shared" si="15"/>
        <v>254764.1</v>
      </c>
      <c r="X148" s="102">
        <f>X149</f>
        <v>0</v>
      </c>
      <c r="Y148" s="102">
        <f t="shared" si="15"/>
        <v>254764.1</v>
      </c>
      <c r="Z148" s="102">
        <f>Z149</f>
        <v>0</v>
      </c>
      <c r="AA148" s="102">
        <f t="shared" si="15"/>
        <v>254764.1</v>
      </c>
      <c r="AB148" s="102">
        <f>AB149</f>
        <v>0</v>
      </c>
      <c r="AC148" s="102">
        <f t="shared" si="15"/>
        <v>254764.1</v>
      </c>
      <c r="AD148" s="102">
        <f>AD149</f>
        <v>0</v>
      </c>
      <c r="AE148" s="102">
        <f t="shared" si="22"/>
        <v>254764.1</v>
      </c>
      <c r="AF148" s="102">
        <f>AF149</f>
        <v>0</v>
      </c>
      <c r="AG148" s="102">
        <f t="shared" si="22"/>
        <v>254764.1</v>
      </c>
      <c r="AH148" s="102">
        <f>AH149</f>
        <v>0</v>
      </c>
      <c r="AI148" s="102">
        <f t="shared" si="22"/>
        <v>254764.1</v>
      </c>
      <c r="AJ148" s="102">
        <f>AJ149</f>
        <v>29721.1</v>
      </c>
      <c r="AK148" s="102">
        <f t="shared" si="12"/>
        <v>284485.2</v>
      </c>
      <c r="AL148" s="102">
        <f>AL149</f>
        <v>0</v>
      </c>
      <c r="AM148" s="102">
        <f t="shared" si="22"/>
        <v>284485.2</v>
      </c>
    </row>
    <row r="149" spans="2:39" s="17" customFormat="1" ht="45" customHeight="1" x14ac:dyDescent="0.4">
      <c r="B149" s="43"/>
      <c r="C149" s="7"/>
      <c r="D149" s="75" t="s">
        <v>53</v>
      </c>
      <c r="E149" s="145" t="s">
        <v>461</v>
      </c>
      <c r="F149" s="163">
        <v>400</v>
      </c>
      <c r="G149" s="68"/>
      <c r="H149" s="102"/>
      <c r="I149" s="102"/>
      <c r="J149" s="102"/>
      <c r="K149" s="104"/>
      <c r="L149" s="102">
        <v>254764.1</v>
      </c>
      <c r="M149" s="102">
        <f t="shared" si="23"/>
        <v>254764.1</v>
      </c>
      <c r="N149" s="102"/>
      <c r="O149" s="102">
        <f t="shared" si="23"/>
        <v>254764.1</v>
      </c>
      <c r="P149" s="102"/>
      <c r="Q149" s="102">
        <f t="shared" si="26"/>
        <v>254764.1</v>
      </c>
      <c r="R149" s="102"/>
      <c r="S149" s="102">
        <f t="shared" si="26"/>
        <v>254764.1</v>
      </c>
      <c r="T149" s="102"/>
      <c r="U149" s="102">
        <f t="shared" si="26"/>
        <v>254764.1</v>
      </c>
      <c r="V149" s="102"/>
      <c r="W149" s="102">
        <f t="shared" si="15"/>
        <v>254764.1</v>
      </c>
      <c r="X149" s="102"/>
      <c r="Y149" s="102">
        <f t="shared" si="15"/>
        <v>254764.1</v>
      </c>
      <c r="Z149" s="102"/>
      <c r="AA149" s="102">
        <f t="shared" si="15"/>
        <v>254764.1</v>
      </c>
      <c r="AB149" s="102"/>
      <c r="AC149" s="102">
        <f t="shared" si="15"/>
        <v>254764.1</v>
      </c>
      <c r="AD149" s="102"/>
      <c r="AE149" s="102">
        <f t="shared" si="22"/>
        <v>254764.1</v>
      </c>
      <c r="AF149" s="102"/>
      <c r="AG149" s="102">
        <f t="shared" si="22"/>
        <v>254764.1</v>
      </c>
      <c r="AH149" s="102"/>
      <c r="AI149" s="102">
        <f t="shared" si="22"/>
        <v>254764.1</v>
      </c>
      <c r="AJ149" s="102">
        <v>29721.1</v>
      </c>
      <c r="AK149" s="102">
        <f t="shared" si="12"/>
        <v>284485.2</v>
      </c>
      <c r="AL149" s="102"/>
      <c r="AM149" s="102">
        <f t="shared" si="22"/>
        <v>284485.2</v>
      </c>
    </row>
    <row r="150" spans="2:39" s="17" customFormat="1" ht="45" customHeight="1" x14ac:dyDescent="0.4">
      <c r="B150" s="43"/>
      <c r="C150" s="7"/>
      <c r="D150" s="75" t="s">
        <v>430</v>
      </c>
      <c r="E150" s="145" t="s">
        <v>461</v>
      </c>
      <c r="F150" s="163"/>
      <c r="G150" s="68"/>
      <c r="H150" s="102"/>
      <c r="I150" s="102"/>
      <c r="J150" s="102"/>
      <c r="K150" s="104"/>
      <c r="L150" s="102">
        <f>L151</f>
        <v>10615.2</v>
      </c>
      <c r="M150" s="102">
        <f t="shared" si="23"/>
        <v>10615.2</v>
      </c>
      <c r="N150" s="102">
        <f>N151</f>
        <v>0</v>
      </c>
      <c r="O150" s="102">
        <f t="shared" si="23"/>
        <v>10615.2</v>
      </c>
      <c r="P150" s="102">
        <f>P151</f>
        <v>0</v>
      </c>
      <c r="Q150" s="102">
        <f t="shared" si="26"/>
        <v>10615.2</v>
      </c>
      <c r="R150" s="102">
        <f>R151</f>
        <v>0</v>
      </c>
      <c r="S150" s="102">
        <f t="shared" si="26"/>
        <v>10615.2</v>
      </c>
      <c r="T150" s="102">
        <f>T151</f>
        <v>0</v>
      </c>
      <c r="U150" s="102">
        <f t="shared" si="26"/>
        <v>10615.2</v>
      </c>
      <c r="V150" s="102">
        <f>V151</f>
        <v>0</v>
      </c>
      <c r="W150" s="102">
        <f t="shared" si="15"/>
        <v>10615.2</v>
      </c>
      <c r="X150" s="102">
        <f>X151</f>
        <v>0</v>
      </c>
      <c r="Y150" s="102">
        <f t="shared" si="15"/>
        <v>10615.2</v>
      </c>
      <c r="Z150" s="102">
        <f>Z151</f>
        <v>0</v>
      </c>
      <c r="AA150" s="102">
        <f t="shared" si="15"/>
        <v>10615.2</v>
      </c>
      <c r="AB150" s="102">
        <f>AB151</f>
        <v>0</v>
      </c>
      <c r="AC150" s="102">
        <f t="shared" si="15"/>
        <v>10615.2</v>
      </c>
      <c r="AD150" s="102">
        <f>AD151</f>
        <v>0</v>
      </c>
      <c r="AE150" s="102">
        <f t="shared" si="22"/>
        <v>10615.2</v>
      </c>
      <c r="AF150" s="102">
        <f>AF151</f>
        <v>0</v>
      </c>
      <c r="AG150" s="102">
        <f t="shared" si="22"/>
        <v>10615.2</v>
      </c>
      <c r="AH150" s="102">
        <f>AH151</f>
        <v>0</v>
      </c>
      <c r="AI150" s="102">
        <f t="shared" si="22"/>
        <v>10615.2</v>
      </c>
      <c r="AJ150" s="102">
        <f>AJ151</f>
        <v>1238.4000000000001</v>
      </c>
      <c r="AK150" s="102">
        <f t="shared" si="12"/>
        <v>11853.6</v>
      </c>
      <c r="AL150" s="102">
        <f>AL151</f>
        <v>0</v>
      </c>
      <c r="AM150" s="102">
        <f t="shared" si="22"/>
        <v>11853.6</v>
      </c>
    </row>
    <row r="151" spans="2:39" s="17" customFormat="1" ht="45" customHeight="1" x14ac:dyDescent="0.4">
      <c r="B151" s="43"/>
      <c r="C151" s="7"/>
      <c r="D151" s="75" t="s">
        <v>53</v>
      </c>
      <c r="E151" s="145" t="s">
        <v>461</v>
      </c>
      <c r="F151" s="163">
        <v>400</v>
      </c>
      <c r="G151" s="68"/>
      <c r="H151" s="102"/>
      <c r="I151" s="102"/>
      <c r="J151" s="102"/>
      <c r="K151" s="104"/>
      <c r="L151" s="102">
        <v>10615.2</v>
      </c>
      <c r="M151" s="102">
        <f t="shared" si="23"/>
        <v>10615.2</v>
      </c>
      <c r="N151" s="102"/>
      <c r="O151" s="102">
        <f t="shared" si="23"/>
        <v>10615.2</v>
      </c>
      <c r="P151" s="102"/>
      <c r="Q151" s="102">
        <f t="shared" si="26"/>
        <v>10615.2</v>
      </c>
      <c r="R151" s="102"/>
      <c r="S151" s="102">
        <f t="shared" si="26"/>
        <v>10615.2</v>
      </c>
      <c r="T151" s="102"/>
      <c r="U151" s="102">
        <f t="shared" si="26"/>
        <v>10615.2</v>
      </c>
      <c r="V151" s="102"/>
      <c r="W151" s="102">
        <f t="shared" si="15"/>
        <v>10615.2</v>
      </c>
      <c r="X151" s="102"/>
      <c r="Y151" s="102">
        <f t="shared" si="15"/>
        <v>10615.2</v>
      </c>
      <c r="Z151" s="102"/>
      <c r="AA151" s="102">
        <f t="shared" si="15"/>
        <v>10615.2</v>
      </c>
      <c r="AB151" s="102"/>
      <c r="AC151" s="102">
        <f t="shared" si="15"/>
        <v>10615.2</v>
      </c>
      <c r="AD151" s="102"/>
      <c r="AE151" s="102">
        <f t="shared" si="22"/>
        <v>10615.2</v>
      </c>
      <c r="AF151" s="102"/>
      <c r="AG151" s="102">
        <f t="shared" si="22"/>
        <v>10615.2</v>
      </c>
      <c r="AH151" s="102"/>
      <c r="AI151" s="102">
        <f t="shared" si="22"/>
        <v>10615.2</v>
      </c>
      <c r="AJ151" s="102">
        <v>1238.4000000000001</v>
      </c>
      <c r="AK151" s="102">
        <f t="shared" si="12"/>
        <v>11853.6</v>
      </c>
      <c r="AL151" s="102"/>
      <c r="AM151" s="102">
        <f t="shared" si="22"/>
        <v>11853.6</v>
      </c>
    </row>
    <row r="152" spans="2:39" s="17" customFormat="1" ht="45" customHeight="1" x14ac:dyDescent="0.4">
      <c r="B152" s="43"/>
      <c r="C152" s="7"/>
      <c r="D152" s="75" t="s">
        <v>19</v>
      </c>
      <c r="E152" s="145" t="s">
        <v>462</v>
      </c>
      <c r="F152" s="163"/>
      <c r="G152" s="68"/>
      <c r="H152" s="102"/>
      <c r="I152" s="102"/>
      <c r="J152" s="102"/>
      <c r="K152" s="104"/>
      <c r="L152" s="102">
        <f>L154</f>
        <v>0.1</v>
      </c>
      <c r="M152" s="102">
        <f t="shared" si="23"/>
        <v>0.1</v>
      </c>
      <c r="N152" s="102">
        <f>N154</f>
        <v>0</v>
      </c>
      <c r="O152" s="102">
        <f t="shared" si="23"/>
        <v>0.1</v>
      </c>
      <c r="P152" s="102">
        <f>P154</f>
        <v>0</v>
      </c>
      <c r="Q152" s="102">
        <f t="shared" si="26"/>
        <v>0.1</v>
      </c>
      <c r="R152" s="102">
        <f>R153+R154</f>
        <v>0</v>
      </c>
      <c r="S152" s="102">
        <f t="shared" si="26"/>
        <v>0.1</v>
      </c>
      <c r="T152" s="102">
        <f>T153+T154</f>
        <v>10558.4</v>
      </c>
      <c r="U152" s="102">
        <f t="shared" si="26"/>
        <v>10558.5</v>
      </c>
      <c r="V152" s="102">
        <f>V153+V154</f>
        <v>0</v>
      </c>
      <c r="W152" s="102">
        <f t="shared" si="15"/>
        <v>10558.5</v>
      </c>
      <c r="X152" s="102">
        <f>X153+X154</f>
        <v>1018.9</v>
      </c>
      <c r="Y152" s="102">
        <f t="shared" si="15"/>
        <v>11577.4</v>
      </c>
      <c r="Z152" s="102">
        <f>Z153+Z154</f>
        <v>0</v>
      </c>
      <c r="AA152" s="102">
        <f t="shared" si="15"/>
        <v>11577.4</v>
      </c>
      <c r="AB152" s="102">
        <f>AB153+AB154</f>
        <v>142</v>
      </c>
      <c r="AC152" s="102">
        <f t="shared" si="15"/>
        <v>11719.4</v>
      </c>
      <c r="AD152" s="102">
        <f>AD153+AD154</f>
        <v>1450</v>
      </c>
      <c r="AE152" s="102">
        <f t="shared" si="22"/>
        <v>13169.4</v>
      </c>
      <c r="AF152" s="102">
        <f>AF153+AF154</f>
        <v>0</v>
      </c>
      <c r="AG152" s="102">
        <f t="shared" si="22"/>
        <v>13169.4</v>
      </c>
      <c r="AH152" s="102">
        <f>AH153+AH154</f>
        <v>0</v>
      </c>
      <c r="AI152" s="102">
        <f t="shared" si="22"/>
        <v>13169.4</v>
      </c>
      <c r="AJ152" s="102">
        <f>AJ153+AJ154</f>
        <v>-272.39999999999998</v>
      </c>
      <c r="AK152" s="102">
        <f t="shared" si="12"/>
        <v>12897</v>
      </c>
      <c r="AL152" s="102">
        <f>AL153+AL154</f>
        <v>0</v>
      </c>
      <c r="AM152" s="102">
        <f t="shared" si="22"/>
        <v>12897</v>
      </c>
    </row>
    <row r="153" spans="2:39" s="17" customFormat="1" ht="45" customHeight="1" x14ac:dyDescent="0.4">
      <c r="B153" s="43"/>
      <c r="C153" s="7"/>
      <c r="D153" s="75" t="s">
        <v>14</v>
      </c>
      <c r="E153" s="145" t="s">
        <v>462</v>
      </c>
      <c r="F153" s="194">
        <v>200</v>
      </c>
      <c r="G153" s="68"/>
      <c r="H153" s="102"/>
      <c r="I153" s="102"/>
      <c r="J153" s="102"/>
      <c r="K153" s="104"/>
      <c r="L153" s="102"/>
      <c r="M153" s="102"/>
      <c r="N153" s="102"/>
      <c r="O153" s="102"/>
      <c r="P153" s="102"/>
      <c r="Q153" s="102">
        <v>0</v>
      </c>
      <c r="R153" s="102">
        <v>0.1</v>
      </c>
      <c r="S153" s="102">
        <f t="shared" si="26"/>
        <v>0.1</v>
      </c>
      <c r="T153" s="102">
        <v>10558.4</v>
      </c>
      <c r="U153" s="102">
        <f t="shared" si="26"/>
        <v>10558.5</v>
      </c>
      <c r="V153" s="102"/>
      <c r="W153" s="102">
        <f t="shared" si="15"/>
        <v>10558.5</v>
      </c>
      <c r="X153" s="102">
        <v>1018.9</v>
      </c>
      <c r="Y153" s="102">
        <f t="shared" si="15"/>
        <v>11577.4</v>
      </c>
      <c r="Z153" s="102"/>
      <c r="AA153" s="102">
        <f t="shared" si="15"/>
        <v>11577.4</v>
      </c>
      <c r="AB153" s="102">
        <v>142</v>
      </c>
      <c r="AC153" s="102">
        <f t="shared" si="15"/>
        <v>11719.4</v>
      </c>
      <c r="AD153" s="102">
        <v>1450</v>
      </c>
      <c r="AE153" s="102">
        <f t="shared" si="22"/>
        <v>13169.4</v>
      </c>
      <c r="AF153" s="102"/>
      <c r="AG153" s="102">
        <f t="shared" si="22"/>
        <v>13169.4</v>
      </c>
      <c r="AH153" s="102"/>
      <c r="AI153" s="102">
        <f t="shared" si="22"/>
        <v>13169.4</v>
      </c>
      <c r="AJ153" s="102">
        <v>-272.39999999999998</v>
      </c>
      <c r="AK153" s="102">
        <f t="shared" si="12"/>
        <v>12897</v>
      </c>
      <c r="AL153" s="102"/>
      <c r="AM153" s="102">
        <f t="shared" si="22"/>
        <v>12897</v>
      </c>
    </row>
    <row r="154" spans="2:39" s="17" customFormat="1" ht="45" customHeight="1" x14ac:dyDescent="0.4">
      <c r="B154" s="43"/>
      <c r="C154" s="7"/>
      <c r="D154" s="75" t="s">
        <v>53</v>
      </c>
      <c r="E154" s="145" t="s">
        <v>462</v>
      </c>
      <c r="F154" s="163">
        <v>400</v>
      </c>
      <c r="G154" s="68"/>
      <c r="H154" s="102"/>
      <c r="I154" s="102"/>
      <c r="J154" s="102"/>
      <c r="K154" s="104"/>
      <c r="L154" s="102">
        <v>0.1</v>
      </c>
      <c r="M154" s="102">
        <f t="shared" si="23"/>
        <v>0.1</v>
      </c>
      <c r="N154" s="102"/>
      <c r="O154" s="102">
        <f t="shared" si="23"/>
        <v>0.1</v>
      </c>
      <c r="P154" s="102"/>
      <c r="Q154" s="102">
        <f t="shared" si="26"/>
        <v>0.1</v>
      </c>
      <c r="R154" s="102">
        <v>-0.1</v>
      </c>
      <c r="S154" s="102">
        <f t="shared" si="26"/>
        <v>0</v>
      </c>
      <c r="T154" s="102"/>
      <c r="U154" s="102">
        <f t="shared" si="26"/>
        <v>0</v>
      </c>
      <c r="V154" s="102"/>
      <c r="W154" s="102">
        <f t="shared" si="15"/>
        <v>0</v>
      </c>
      <c r="X154" s="102"/>
      <c r="Y154" s="102">
        <f t="shared" si="15"/>
        <v>0</v>
      </c>
      <c r="Z154" s="102"/>
      <c r="AA154" s="102">
        <f t="shared" si="15"/>
        <v>0</v>
      </c>
      <c r="AB154" s="102"/>
      <c r="AC154" s="102">
        <f t="shared" si="15"/>
        <v>0</v>
      </c>
      <c r="AD154" s="102"/>
      <c r="AE154" s="102">
        <f t="shared" si="22"/>
        <v>0</v>
      </c>
      <c r="AF154" s="102"/>
      <c r="AG154" s="102">
        <f t="shared" si="22"/>
        <v>0</v>
      </c>
      <c r="AH154" s="102"/>
      <c r="AI154" s="102">
        <f t="shared" si="22"/>
        <v>0</v>
      </c>
      <c r="AJ154" s="102"/>
      <c r="AK154" s="102">
        <f t="shared" si="12"/>
        <v>0</v>
      </c>
      <c r="AL154" s="102"/>
      <c r="AM154" s="102">
        <f t="shared" si="22"/>
        <v>0</v>
      </c>
    </row>
    <row r="155" spans="2:39" s="17" customFormat="1" ht="45" customHeight="1" x14ac:dyDescent="0.4">
      <c r="B155" s="43"/>
      <c r="C155" s="7"/>
      <c r="D155" s="67" t="s">
        <v>571</v>
      </c>
      <c r="E155" s="144" t="s">
        <v>458</v>
      </c>
      <c r="F155" s="163"/>
      <c r="G155" s="68"/>
      <c r="H155" s="102"/>
      <c r="I155" s="102"/>
      <c r="J155" s="102"/>
      <c r="K155" s="104"/>
      <c r="L155" s="102">
        <f>L156</f>
        <v>1283.3</v>
      </c>
      <c r="M155" s="102">
        <f t="shared" si="23"/>
        <v>1283.3</v>
      </c>
      <c r="N155" s="102">
        <f>N156</f>
        <v>0</v>
      </c>
      <c r="O155" s="102">
        <f t="shared" si="23"/>
        <v>1283.3</v>
      </c>
      <c r="P155" s="102">
        <f>P156</f>
        <v>0</v>
      </c>
      <c r="Q155" s="102">
        <f t="shared" si="26"/>
        <v>1283.3</v>
      </c>
      <c r="R155" s="102">
        <f>R156</f>
        <v>0</v>
      </c>
      <c r="S155" s="102">
        <f t="shared" si="26"/>
        <v>1283.3</v>
      </c>
      <c r="T155" s="102">
        <f>T156</f>
        <v>0</v>
      </c>
      <c r="U155" s="102">
        <f t="shared" si="26"/>
        <v>1283.3</v>
      </c>
      <c r="V155" s="102">
        <f>V156</f>
        <v>0</v>
      </c>
      <c r="W155" s="102">
        <f t="shared" si="15"/>
        <v>1283.3</v>
      </c>
      <c r="X155" s="102">
        <f>X156</f>
        <v>0</v>
      </c>
      <c r="Y155" s="102">
        <f t="shared" si="15"/>
        <v>1283.3</v>
      </c>
      <c r="Z155" s="102">
        <f>Z156+Z160</f>
        <v>424.9</v>
      </c>
      <c r="AA155" s="102">
        <f t="shared" si="15"/>
        <v>1708.1999999999998</v>
      </c>
      <c r="AB155" s="102">
        <f>AB156+AB18+AB158</f>
        <v>10195.5</v>
      </c>
      <c r="AC155" s="102">
        <f t="shared" si="15"/>
        <v>11903.7</v>
      </c>
      <c r="AD155" s="102">
        <f>AD156+AD18+AD158</f>
        <v>0</v>
      </c>
      <c r="AE155" s="102">
        <f t="shared" si="22"/>
        <v>11903.7</v>
      </c>
      <c r="AF155" s="102">
        <f>AF156+AF18+AF158</f>
        <v>0</v>
      </c>
      <c r="AG155" s="102">
        <f t="shared" si="22"/>
        <v>11903.7</v>
      </c>
      <c r="AH155" s="102">
        <f>AH156+AH18+AH158</f>
        <v>150</v>
      </c>
      <c r="AI155" s="102">
        <f t="shared" si="22"/>
        <v>12053.7</v>
      </c>
      <c r="AJ155" s="102">
        <f>AJ156+AJ18+AJ158</f>
        <v>0</v>
      </c>
      <c r="AK155" s="102">
        <f t="shared" ref="AK155:AK218" si="31">AJ155+AI155</f>
        <v>12053.7</v>
      </c>
      <c r="AL155" s="102">
        <f>AL156+AL18+AL158</f>
        <v>0</v>
      </c>
      <c r="AM155" s="102">
        <f t="shared" si="22"/>
        <v>12053.7</v>
      </c>
    </row>
    <row r="156" spans="2:39" s="17" customFormat="1" ht="45" customHeight="1" x14ac:dyDescent="0.4">
      <c r="B156" s="43"/>
      <c r="C156" s="7"/>
      <c r="D156" s="67" t="s">
        <v>54</v>
      </c>
      <c r="E156" s="144" t="s">
        <v>457</v>
      </c>
      <c r="F156" s="163"/>
      <c r="G156" s="68"/>
      <c r="H156" s="102"/>
      <c r="I156" s="102"/>
      <c r="J156" s="102"/>
      <c r="K156" s="104"/>
      <c r="L156" s="102">
        <f>L157</f>
        <v>1283.3</v>
      </c>
      <c r="M156" s="102">
        <f t="shared" si="23"/>
        <v>1283.3</v>
      </c>
      <c r="N156" s="102">
        <f>N157</f>
        <v>0</v>
      </c>
      <c r="O156" s="102">
        <f t="shared" si="23"/>
        <v>1283.3</v>
      </c>
      <c r="P156" s="102">
        <f>P157</f>
        <v>0</v>
      </c>
      <c r="Q156" s="102">
        <f t="shared" si="26"/>
        <v>1283.3</v>
      </c>
      <c r="R156" s="102">
        <f>R157</f>
        <v>0</v>
      </c>
      <c r="S156" s="102">
        <f t="shared" si="26"/>
        <v>1283.3</v>
      </c>
      <c r="T156" s="102">
        <f>T157</f>
        <v>0</v>
      </c>
      <c r="U156" s="102">
        <f t="shared" si="26"/>
        <v>1283.3</v>
      </c>
      <c r="V156" s="102">
        <f>V157</f>
        <v>0</v>
      </c>
      <c r="W156" s="102">
        <f t="shared" si="15"/>
        <v>1283.3</v>
      </c>
      <c r="X156" s="102">
        <f>X157</f>
        <v>0</v>
      </c>
      <c r="Y156" s="102">
        <f t="shared" si="15"/>
        <v>1283.3</v>
      </c>
      <c r="Z156" s="102">
        <f>Z157</f>
        <v>0</v>
      </c>
      <c r="AA156" s="102">
        <f t="shared" si="15"/>
        <v>1283.3</v>
      </c>
      <c r="AB156" s="102">
        <f>AB157</f>
        <v>0</v>
      </c>
      <c r="AC156" s="102">
        <f t="shared" si="15"/>
        <v>1283.3</v>
      </c>
      <c r="AD156" s="102">
        <f>AD157</f>
        <v>0</v>
      </c>
      <c r="AE156" s="102">
        <f t="shared" si="22"/>
        <v>1283.3</v>
      </c>
      <c r="AF156" s="102">
        <f>AF157</f>
        <v>0</v>
      </c>
      <c r="AG156" s="102">
        <f t="shared" si="22"/>
        <v>1283.3</v>
      </c>
      <c r="AH156" s="102">
        <f>AH157</f>
        <v>150</v>
      </c>
      <c r="AI156" s="102">
        <f t="shared" si="22"/>
        <v>1433.3</v>
      </c>
      <c r="AJ156" s="102">
        <f>AJ157</f>
        <v>0</v>
      </c>
      <c r="AK156" s="102">
        <f t="shared" si="31"/>
        <v>1433.3</v>
      </c>
      <c r="AL156" s="102">
        <f>AL157</f>
        <v>0</v>
      </c>
      <c r="AM156" s="102">
        <f t="shared" si="22"/>
        <v>1433.3</v>
      </c>
    </row>
    <row r="157" spans="2:39" s="17" customFormat="1" ht="45" customHeight="1" x14ac:dyDescent="0.4">
      <c r="B157" s="43"/>
      <c r="C157" s="7"/>
      <c r="D157" s="67" t="s">
        <v>14</v>
      </c>
      <c r="E157" s="144" t="s">
        <v>457</v>
      </c>
      <c r="F157" s="163">
        <v>200</v>
      </c>
      <c r="G157" s="68"/>
      <c r="H157" s="102"/>
      <c r="I157" s="102"/>
      <c r="J157" s="102"/>
      <c r="K157" s="104"/>
      <c r="L157" s="102">
        <v>1283.3</v>
      </c>
      <c r="M157" s="102">
        <f t="shared" si="23"/>
        <v>1283.3</v>
      </c>
      <c r="N157" s="102"/>
      <c r="O157" s="102">
        <f t="shared" si="23"/>
        <v>1283.3</v>
      </c>
      <c r="P157" s="102"/>
      <c r="Q157" s="102">
        <f t="shared" si="26"/>
        <v>1283.3</v>
      </c>
      <c r="R157" s="102"/>
      <c r="S157" s="102">
        <f t="shared" si="26"/>
        <v>1283.3</v>
      </c>
      <c r="T157" s="102"/>
      <c r="U157" s="102">
        <f t="shared" si="26"/>
        <v>1283.3</v>
      </c>
      <c r="V157" s="102"/>
      <c r="W157" s="102">
        <f t="shared" si="15"/>
        <v>1283.3</v>
      </c>
      <c r="X157" s="102"/>
      <c r="Y157" s="102">
        <f t="shared" si="15"/>
        <v>1283.3</v>
      </c>
      <c r="Z157" s="102"/>
      <c r="AA157" s="102">
        <f t="shared" si="15"/>
        <v>1283.3</v>
      </c>
      <c r="AB157" s="102"/>
      <c r="AC157" s="102">
        <f t="shared" ref="AC157:AM204" si="32">AB157+AA157</f>
        <v>1283.3</v>
      </c>
      <c r="AD157" s="102"/>
      <c r="AE157" s="102">
        <f t="shared" si="32"/>
        <v>1283.3</v>
      </c>
      <c r="AF157" s="102"/>
      <c r="AG157" s="102">
        <f t="shared" si="32"/>
        <v>1283.3</v>
      </c>
      <c r="AH157" s="102">
        <v>150</v>
      </c>
      <c r="AI157" s="102">
        <f t="shared" si="32"/>
        <v>1433.3</v>
      </c>
      <c r="AJ157" s="102"/>
      <c r="AK157" s="102">
        <f t="shared" si="31"/>
        <v>1433.3</v>
      </c>
      <c r="AL157" s="102"/>
      <c r="AM157" s="102">
        <f t="shared" si="32"/>
        <v>1433.3</v>
      </c>
    </row>
    <row r="158" spans="2:39" s="17" customFormat="1" ht="81" customHeight="1" x14ac:dyDescent="0.4">
      <c r="B158" s="43"/>
      <c r="C158" s="7"/>
      <c r="D158" s="67" t="s">
        <v>584</v>
      </c>
      <c r="E158" s="178" t="s">
        <v>581</v>
      </c>
      <c r="F158" s="255"/>
      <c r="G158" s="68"/>
      <c r="H158" s="102"/>
      <c r="I158" s="102"/>
      <c r="J158" s="102"/>
      <c r="K158" s="104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>
        <f>AB159</f>
        <v>10195.5</v>
      </c>
      <c r="AC158" s="102">
        <f t="shared" si="32"/>
        <v>10195.5</v>
      </c>
      <c r="AD158" s="102">
        <f>AD159</f>
        <v>0</v>
      </c>
      <c r="AE158" s="102">
        <f t="shared" si="32"/>
        <v>10195.5</v>
      </c>
      <c r="AF158" s="102">
        <f>AF159</f>
        <v>0</v>
      </c>
      <c r="AG158" s="102">
        <f t="shared" si="32"/>
        <v>10195.5</v>
      </c>
      <c r="AH158" s="102">
        <f>AH159</f>
        <v>0</v>
      </c>
      <c r="AI158" s="102">
        <f t="shared" si="32"/>
        <v>10195.5</v>
      </c>
      <c r="AJ158" s="102">
        <f>AJ159</f>
        <v>0</v>
      </c>
      <c r="AK158" s="102">
        <f t="shared" si="31"/>
        <v>10195.5</v>
      </c>
      <c r="AL158" s="102">
        <f>AL159</f>
        <v>0</v>
      </c>
      <c r="AM158" s="102">
        <f t="shared" si="32"/>
        <v>10195.5</v>
      </c>
    </row>
    <row r="159" spans="2:39" s="17" customFormat="1" ht="45" customHeight="1" x14ac:dyDescent="0.4">
      <c r="B159" s="43"/>
      <c r="C159" s="7"/>
      <c r="D159" s="67" t="s">
        <v>14</v>
      </c>
      <c r="E159" s="178" t="s">
        <v>581</v>
      </c>
      <c r="F159" s="255">
        <v>200</v>
      </c>
      <c r="G159" s="68"/>
      <c r="H159" s="102"/>
      <c r="I159" s="102"/>
      <c r="J159" s="102"/>
      <c r="K159" s="104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>
        <v>10195.5</v>
      </c>
      <c r="AC159" s="102">
        <f t="shared" si="32"/>
        <v>10195.5</v>
      </c>
      <c r="AD159" s="102"/>
      <c r="AE159" s="102">
        <f t="shared" si="32"/>
        <v>10195.5</v>
      </c>
      <c r="AF159" s="102"/>
      <c r="AG159" s="102">
        <f t="shared" si="32"/>
        <v>10195.5</v>
      </c>
      <c r="AH159" s="102"/>
      <c r="AI159" s="102">
        <f t="shared" si="32"/>
        <v>10195.5</v>
      </c>
      <c r="AJ159" s="102"/>
      <c r="AK159" s="102">
        <f t="shared" si="31"/>
        <v>10195.5</v>
      </c>
      <c r="AL159" s="102"/>
      <c r="AM159" s="102">
        <f t="shared" si="32"/>
        <v>10195.5</v>
      </c>
    </row>
    <row r="160" spans="2:39" s="17" customFormat="1" ht="45" customHeight="1" x14ac:dyDescent="0.4">
      <c r="B160" s="43"/>
      <c r="C160" s="7"/>
      <c r="D160" s="252" t="s">
        <v>479</v>
      </c>
      <c r="E160" s="59" t="s">
        <v>581</v>
      </c>
      <c r="F160" s="253"/>
      <c r="G160" s="68"/>
      <c r="H160" s="102"/>
      <c r="I160" s="102"/>
      <c r="J160" s="102"/>
      <c r="K160" s="104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>
        <f>Z161</f>
        <v>424.9</v>
      </c>
      <c r="AA160" s="102">
        <f t="shared" si="15"/>
        <v>424.9</v>
      </c>
      <c r="AB160" s="102">
        <f>AB161</f>
        <v>0</v>
      </c>
      <c r="AC160" s="102">
        <f t="shared" si="32"/>
        <v>424.9</v>
      </c>
      <c r="AD160" s="102">
        <f>AD161</f>
        <v>0</v>
      </c>
      <c r="AE160" s="102">
        <f t="shared" si="32"/>
        <v>424.9</v>
      </c>
      <c r="AF160" s="102">
        <f>AF161</f>
        <v>0</v>
      </c>
      <c r="AG160" s="102">
        <f t="shared" si="32"/>
        <v>424.9</v>
      </c>
      <c r="AH160" s="102">
        <f>AH161</f>
        <v>0</v>
      </c>
      <c r="AI160" s="102">
        <f t="shared" si="32"/>
        <v>424.9</v>
      </c>
      <c r="AJ160" s="102">
        <f>AJ161</f>
        <v>0</v>
      </c>
      <c r="AK160" s="102">
        <f t="shared" si="31"/>
        <v>424.9</v>
      </c>
      <c r="AL160" s="102">
        <f>AL161</f>
        <v>0</v>
      </c>
      <c r="AM160" s="102">
        <f t="shared" si="32"/>
        <v>424.9</v>
      </c>
    </row>
    <row r="161" spans="2:39" s="17" customFormat="1" ht="45" customHeight="1" x14ac:dyDescent="0.4">
      <c r="B161" s="43"/>
      <c r="C161" s="7"/>
      <c r="D161" s="58" t="s">
        <v>14</v>
      </c>
      <c r="E161" s="59" t="s">
        <v>581</v>
      </c>
      <c r="F161" s="253">
        <v>200</v>
      </c>
      <c r="G161" s="68"/>
      <c r="H161" s="102"/>
      <c r="I161" s="102"/>
      <c r="J161" s="102"/>
      <c r="K161" s="104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>
        <v>424.9</v>
      </c>
      <c r="AA161" s="102">
        <f t="shared" si="15"/>
        <v>424.9</v>
      </c>
      <c r="AB161" s="102">
        <v>0</v>
      </c>
      <c r="AC161" s="102">
        <f t="shared" si="32"/>
        <v>424.9</v>
      </c>
      <c r="AD161" s="102">
        <v>0</v>
      </c>
      <c r="AE161" s="102">
        <f t="shared" si="32"/>
        <v>424.9</v>
      </c>
      <c r="AF161" s="102">
        <v>0</v>
      </c>
      <c r="AG161" s="102">
        <f t="shared" si="32"/>
        <v>424.9</v>
      </c>
      <c r="AH161" s="102">
        <v>0</v>
      </c>
      <c r="AI161" s="102">
        <f t="shared" si="32"/>
        <v>424.9</v>
      </c>
      <c r="AJ161" s="102">
        <v>0</v>
      </c>
      <c r="AK161" s="102">
        <f t="shared" si="31"/>
        <v>424.9</v>
      </c>
      <c r="AL161" s="102">
        <v>0</v>
      </c>
      <c r="AM161" s="102">
        <f t="shared" si="32"/>
        <v>424.9</v>
      </c>
    </row>
    <row r="162" spans="2:39" s="17" customFormat="1" ht="45" customHeight="1" x14ac:dyDescent="0.4">
      <c r="B162" s="43"/>
      <c r="C162" s="7"/>
      <c r="D162" s="67" t="s">
        <v>500</v>
      </c>
      <c r="E162" s="178" t="s">
        <v>502</v>
      </c>
      <c r="F162" s="177"/>
      <c r="G162" s="68"/>
      <c r="H162" s="102"/>
      <c r="I162" s="102"/>
      <c r="J162" s="102"/>
      <c r="K162" s="104"/>
      <c r="L162" s="102"/>
      <c r="M162" s="102"/>
      <c r="N162" s="102"/>
      <c r="O162" s="102"/>
      <c r="P162" s="102">
        <f>P163</f>
        <v>1058.9000000000001</v>
      </c>
      <c r="Q162" s="102">
        <f t="shared" si="26"/>
        <v>1058.9000000000001</v>
      </c>
      <c r="R162" s="102">
        <f>R163</f>
        <v>0</v>
      </c>
      <c r="S162" s="102">
        <f t="shared" si="26"/>
        <v>1058.9000000000001</v>
      </c>
      <c r="T162" s="102">
        <f>T163</f>
        <v>0</v>
      </c>
      <c r="U162" s="102">
        <f t="shared" si="26"/>
        <v>1058.9000000000001</v>
      </c>
      <c r="V162" s="102">
        <f>V163</f>
        <v>0</v>
      </c>
      <c r="W162" s="102">
        <f t="shared" si="15"/>
        <v>1058.9000000000001</v>
      </c>
      <c r="X162" s="102">
        <f>X163</f>
        <v>0</v>
      </c>
      <c r="Y162" s="102">
        <f t="shared" si="15"/>
        <v>1058.9000000000001</v>
      </c>
      <c r="Z162" s="102">
        <f>Z163</f>
        <v>23.9</v>
      </c>
      <c r="AA162" s="102">
        <f t="shared" si="15"/>
        <v>1082.8000000000002</v>
      </c>
      <c r="AB162" s="102">
        <f>AB163</f>
        <v>0</v>
      </c>
      <c r="AC162" s="102">
        <f t="shared" si="32"/>
        <v>1082.8000000000002</v>
      </c>
      <c r="AD162" s="102">
        <f>AD163</f>
        <v>0</v>
      </c>
      <c r="AE162" s="102">
        <f t="shared" si="32"/>
        <v>1082.8000000000002</v>
      </c>
      <c r="AF162" s="102">
        <f>AF163</f>
        <v>0</v>
      </c>
      <c r="AG162" s="102">
        <f t="shared" si="32"/>
        <v>1082.8000000000002</v>
      </c>
      <c r="AH162" s="102">
        <f>AH163</f>
        <v>0</v>
      </c>
      <c r="AI162" s="102">
        <f t="shared" si="32"/>
        <v>1082.8000000000002</v>
      </c>
      <c r="AJ162" s="102">
        <f>AJ163</f>
        <v>-299.89999999999998</v>
      </c>
      <c r="AK162" s="102">
        <f t="shared" si="31"/>
        <v>782.9000000000002</v>
      </c>
      <c r="AL162" s="102">
        <f>AL163</f>
        <v>0</v>
      </c>
      <c r="AM162" s="102">
        <f t="shared" si="32"/>
        <v>782.9000000000002</v>
      </c>
    </row>
    <row r="163" spans="2:39" s="17" customFormat="1" ht="45" customHeight="1" x14ac:dyDescent="0.4">
      <c r="B163" s="43"/>
      <c r="C163" s="7"/>
      <c r="D163" s="67" t="s">
        <v>501</v>
      </c>
      <c r="E163" s="178" t="s">
        <v>503</v>
      </c>
      <c r="F163" s="177"/>
      <c r="G163" s="68"/>
      <c r="H163" s="102"/>
      <c r="I163" s="102"/>
      <c r="J163" s="102"/>
      <c r="K163" s="104"/>
      <c r="L163" s="102"/>
      <c r="M163" s="102"/>
      <c r="N163" s="102"/>
      <c r="O163" s="102"/>
      <c r="P163" s="102">
        <f>P164</f>
        <v>1058.9000000000001</v>
      </c>
      <c r="Q163" s="102">
        <f t="shared" si="26"/>
        <v>1058.9000000000001</v>
      </c>
      <c r="R163" s="102">
        <f>R164</f>
        <v>0</v>
      </c>
      <c r="S163" s="102">
        <f t="shared" si="26"/>
        <v>1058.9000000000001</v>
      </c>
      <c r="T163" s="102">
        <f>T164</f>
        <v>0</v>
      </c>
      <c r="U163" s="102">
        <f t="shared" si="26"/>
        <v>1058.9000000000001</v>
      </c>
      <c r="V163" s="102">
        <f>V164</f>
        <v>0</v>
      </c>
      <c r="W163" s="102">
        <f t="shared" si="15"/>
        <v>1058.9000000000001</v>
      </c>
      <c r="X163" s="102">
        <f>X164</f>
        <v>0</v>
      </c>
      <c r="Y163" s="102">
        <f t="shared" si="15"/>
        <v>1058.9000000000001</v>
      </c>
      <c r="Z163" s="102">
        <f>Z164</f>
        <v>23.9</v>
      </c>
      <c r="AA163" s="102">
        <f t="shared" si="15"/>
        <v>1082.8000000000002</v>
      </c>
      <c r="AB163" s="102">
        <f>AB164</f>
        <v>0</v>
      </c>
      <c r="AC163" s="102">
        <f t="shared" si="32"/>
        <v>1082.8000000000002</v>
      </c>
      <c r="AD163" s="102">
        <f>AD164</f>
        <v>0</v>
      </c>
      <c r="AE163" s="102">
        <f t="shared" si="32"/>
        <v>1082.8000000000002</v>
      </c>
      <c r="AF163" s="102">
        <f>AF164</f>
        <v>0</v>
      </c>
      <c r="AG163" s="102">
        <f t="shared" si="32"/>
        <v>1082.8000000000002</v>
      </c>
      <c r="AH163" s="102">
        <f>AH164</f>
        <v>0</v>
      </c>
      <c r="AI163" s="102">
        <f t="shared" si="32"/>
        <v>1082.8000000000002</v>
      </c>
      <c r="AJ163" s="102">
        <f>AJ164</f>
        <v>-299.89999999999998</v>
      </c>
      <c r="AK163" s="102">
        <f t="shared" si="31"/>
        <v>782.9000000000002</v>
      </c>
      <c r="AL163" s="102">
        <f>AL164</f>
        <v>0</v>
      </c>
      <c r="AM163" s="102">
        <f t="shared" si="32"/>
        <v>782.9000000000002</v>
      </c>
    </row>
    <row r="164" spans="2:39" s="17" customFormat="1" ht="58.95" customHeight="1" x14ac:dyDescent="0.4">
      <c r="B164" s="43"/>
      <c r="C164" s="7"/>
      <c r="D164" s="67" t="s">
        <v>14</v>
      </c>
      <c r="E164" s="178" t="s">
        <v>503</v>
      </c>
      <c r="F164" s="177">
        <v>200</v>
      </c>
      <c r="G164" s="68"/>
      <c r="H164" s="102"/>
      <c r="I164" s="102"/>
      <c r="J164" s="102"/>
      <c r="K164" s="104"/>
      <c r="L164" s="102"/>
      <c r="M164" s="102"/>
      <c r="N164" s="102"/>
      <c r="O164" s="102"/>
      <c r="P164" s="102">
        <v>1058.9000000000001</v>
      </c>
      <c r="Q164" s="102">
        <f t="shared" si="26"/>
        <v>1058.9000000000001</v>
      </c>
      <c r="R164" s="102"/>
      <c r="S164" s="102">
        <f t="shared" si="26"/>
        <v>1058.9000000000001</v>
      </c>
      <c r="T164" s="102"/>
      <c r="U164" s="102">
        <f t="shared" si="26"/>
        <v>1058.9000000000001</v>
      </c>
      <c r="V164" s="102"/>
      <c r="W164" s="102">
        <f t="shared" ref="W164:AA285" si="33">V164+U164</f>
        <v>1058.9000000000001</v>
      </c>
      <c r="X164" s="102"/>
      <c r="Y164" s="102">
        <f t="shared" si="33"/>
        <v>1058.9000000000001</v>
      </c>
      <c r="Z164" s="102">
        <v>23.9</v>
      </c>
      <c r="AA164" s="102">
        <f t="shared" si="33"/>
        <v>1082.8000000000002</v>
      </c>
      <c r="AB164" s="102">
        <v>0</v>
      </c>
      <c r="AC164" s="102">
        <f t="shared" si="32"/>
        <v>1082.8000000000002</v>
      </c>
      <c r="AD164" s="102">
        <v>0</v>
      </c>
      <c r="AE164" s="102">
        <f t="shared" si="32"/>
        <v>1082.8000000000002</v>
      </c>
      <c r="AF164" s="102">
        <v>0</v>
      </c>
      <c r="AG164" s="102">
        <f t="shared" si="32"/>
        <v>1082.8000000000002</v>
      </c>
      <c r="AH164" s="102">
        <v>0</v>
      </c>
      <c r="AI164" s="102">
        <f t="shared" si="32"/>
        <v>1082.8000000000002</v>
      </c>
      <c r="AJ164" s="102">
        <v>-299.89999999999998</v>
      </c>
      <c r="AK164" s="102">
        <f t="shared" si="31"/>
        <v>782.9000000000002</v>
      </c>
      <c r="AL164" s="102"/>
      <c r="AM164" s="102">
        <f t="shared" si="32"/>
        <v>782.9000000000002</v>
      </c>
    </row>
    <row r="165" spans="2:39" s="19" customFormat="1" ht="69" customHeight="1" x14ac:dyDescent="0.4">
      <c r="B165" s="42"/>
      <c r="C165" s="18"/>
      <c r="D165" s="67" t="s">
        <v>374</v>
      </c>
      <c r="E165" s="34" t="s">
        <v>332</v>
      </c>
      <c r="F165" s="34"/>
      <c r="G165" s="26"/>
      <c r="H165" s="55">
        <f>H166+H168</f>
        <v>8664.8000000000011</v>
      </c>
      <c r="I165" s="103">
        <f t="shared" ref="I165:I177" si="34">H165</f>
        <v>8664.8000000000011</v>
      </c>
      <c r="J165" s="102">
        <f>J166+J168</f>
        <v>0</v>
      </c>
      <c r="K165" s="114">
        <f t="shared" si="23"/>
        <v>8664.8000000000011</v>
      </c>
      <c r="L165" s="102">
        <f>L166+L168+L170</f>
        <v>250</v>
      </c>
      <c r="M165" s="172">
        <f t="shared" si="23"/>
        <v>8914.8000000000011</v>
      </c>
      <c r="N165" s="102">
        <f>N166+N168+N170</f>
        <v>0</v>
      </c>
      <c r="O165" s="172">
        <f t="shared" si="23"/>
        <v>8914.8000000000011</v>
      </c>
      <c r="P165" s="102">
        <f>P166+P168+P170</f>
        <v>0</v>
      </c>
      <c r="Q165" s="172">
        <f t="shared" si="26"/>
        <v>8914.8000000000011</v>
      </c>
      <c r="R165" s="102">
        <f>R166+R168+R170</f>
        <v>0</v>
      </c>
      <c r="S165" s="172">
        <f t="shared" si="26"/>
        <v>8914.8000000000011</v>
      </c>
      <c r="T165" s="102">
        <f>T166+T168+T170</f>
        <v>11835.5</v>
      </c>
      <c r="U165" s="172">
        <f t="shared" si="26"/>
        <v>20750.300000000003</v>
      </c>
      <c r="V165" s="102">
        <f>V166+V168+V170</f>
        <v>0</v>
      </c>
      <c r="W165" s="172">
        <f t="shared" si="33"/>
        <v>20750.300000000003</v>
      </c>
      <c r="X165" s="102">
        <f>X166+X168+X170</f>
        <v>-4209.1000000000004</v>
      </c>
      <c r="Y165" s="172">
        <f t="shared" si="33"/>
        <v>16541.200000000004</v>
      </c>
      <c r="Z165" s="102">
        <f>Z166+Z168+Z170</f>
        <v>5.3</v>
      </c>
      <c r="AA165" s="172">
        <f t="shared" si="33"/>
        <v>16546.500000000004</v>
      </c>
      <c r="AB165" s="102">
        <f>AB166+AB168+AB170</f>
        <v>0</v>
      </c>
      <c r="AC165" s="172">
        <f t="shared" si="32"/>
        <v>16546.500000000004</v>
      </c>
      <c r="AD165" s="102">
        <f>AD166+AD168+AD170</f>
        <v>-414.80000000000018</v>
      </c>
      <c r="AE165" s="172">
        <f t="shared" si="32"/>
        <v>16131.700000000004</v>
      </c>
      <c r="AF165" s="102">
        <f>AF166+AF168+AF170</f>
        <v>-295.60000000000002</v>
      </c>
      <c r="AG165" s="172">
        <f t="shared" si="32"/>
        <v>15836.100000000004</v>
      </c>
      <c r="AH165" s="102">
        <f>AH166+AH168+AH170</f>
        <v>-414.8</v>
      </c>
      <c r="AI165" s="172">
        <f t="shared" si="32"/>
        <v>15421.300000000005</v>
      </c>
      <c r="AJ165" s="102">
        <f>AJ166+AJ168+AJ170</f>
        <v>71.3</v>
      </c>
      <c r="AK165" s="172">
        <f t="shared" si="31"/>
        <v>15492.600000000004</v>
      </c>
      <c r="AL165" s="102">
        <f>AL166+AL168+AL170</f>
        <v>0</v>
      </c>
      <c r="AM165" s="172">
        <f t="shared" si="32"/>
        <v>15492.600000000004</v>
      </c>
    </row>
    <row r="166" spans="2:39" s="19" customFormat="1" ht="101.4" customHeight="1" x14ac:dyDescent="0.4">
      <c r="B166" s="42"/>
      <c r="C166" s="18"/>
      <c r="D166" s="201" t="s">
        <v>382</v>
      </c>
      <c r="E166" s="34" t="s">
        <v>371</v>
      </c>
      <c r="F166" s="34"/>
      <c r="G166" s="26"/>
      <c r="H166" s="55">
        <f>H167</f>
        <v>7971.6</v>
      </c>
      <c r="I166" s="55">
        <f t="shared" si="34"/>
        <v>7971.6</v>
      </c>
      <c r="J166" s="102">
        <f>J167</f>
        <v>0</v>
      </c>
      <c r="K166" s="114">
        <f t="shared" si="23"/>
        <v>7971.6</v>
      </c>
      <c r="L166" s="102">
        <f>L167</f>
        <v>0</v>
      </c>
      <c r="M166" s="172">
        <f t="shared" si="23"/>
        <v>7971.6</v>
      </c>
      <c r="N166" s="102">
        <f>N167</f>
        <v>0</v>
      </c>
      <c r="O166" s="172">
        <f t="shared" si="23"/>
        <v>7971.6</v>
      </c>
      <c r="P166" s="102">
        <f>P167</f>
        <v>0</v>
      </c>
      <c r="Q166" s="172">
        <f t="shared" si="26"/>
        <v>7971.6</v>
      </c>
      <c r="R166" s="102">
        <f>R167</f>
        <v>0</v>
      </c>
      <c r="S166" s="172">
        <f t="shared" si="26"/>
        <v>7971.6</v>
      </c>
      <c r="T166" s="102">
        <f>T167</f>
        <v>0</v>
      </c>
      <c r="U166" s="172">
        <f t="shared" si="26"/>
        <v>7971.6</v>
      </c>
      <c r="V166" s="102">
        <f>V167</f>
        <v>0</v>
      </c>
      <c r="W166" s="172">
        <f t="shared" si="33"/>
        <v>7971.6</v>
      </c>
      <c r="X166" s="102">
        <f>X167</f>
        <v>0</v>
      </c>
      <c r="Y166" s="172">
        <f t="shared" si="33"/>
        <v>7971.6</v>
      </c>
      <c r="Z166" s="102">
        <f>Z167</f>
        <v>0</v>
      </c>
      <c r="AA166" s="172">
        <f t="shared" si="33"/>
        <v>7971.6</v>
      </c>
      <c r="AB166" s="102">
        <f>AB167</f>
        <v>0</v>
      </c>
      <c r="AC166" s="172">
        <f t="shared" si="32"/>
        <v>7971.6</v>
      </c>
      <c r="AD166" s="102">
        <f>AD167</f>
        <v>1231.0999999999999</v>
      </c>
      <c r="AE166" s="172">
        <f t="shared" si="32"/>
        <v>9202.7000000000007</v>
      </c>
      <c r="AF166" s="102">
        <f>AF167</f>
        <v>0</v>
      </c>
      <c r="AG166" s="172">
        <f t="shared" si="32"/>
        <v>9202.7000000000007</v>
      </c>
      <c r="AH166" s="102">
        <f>AH167</f>
        <v>0</v>
      </c>
      <c r="AI166" s="172">
        <f t="shared" si="32"/>
        <v>9202.7000000000007</v>
      </c>
      <c r="AJ166" s="102">
        <f>AJ167</f>
        <v>0</v>
      </c>
      <c r="AK166" s="172">
        <f t="shared" si="31"/>
        <v>9202.7000000000007</v>
      </c>
      <c r="AL166" s="102">
        <f>AL167</f>
        <v>0</v>
      </c>
      <c r="AM166" s="172">
        <f t="shared" si="32"/>
        <v>9202.7000000000007</v>
      </c>
    </row>
    <row r="167" spans="2:39" s="19" customFormat="1" ht="65.400000000000006" customHeight="1" x14ac:dyDescent="0.4">
      <c r="B167" s="42"/>
      <c r="C167" s="18"/>
      <c r="D167" s="201" t="s">
        <v>14</v>
      </c>
      <c r="E167" s="34" t="s">
        <v>371</v>
      </c>
      <c r="F167" s="34" t="s">
        <v>331</v>
      </c>
      <c r="G167" s="26"/>
      <c r="H167" s="55">
        <v>7971.6</v>
      </c>
      <c r="I167" s="55">
        <f t="shared" si="34"/>
        <v>7971.6</v>
      </c>
      <c r="J167" s="102">
        <v>0</v>
      </c>
      <c r="K167" s="114">
        <f t="shared" si="23"/>
        <v>7971.6</v>
      </c>
      <c r="L167" s="102">
        <v>0</v>
      </c>
      <c r="M167" s="172">
        <f t="shared" si="23"/>
        <v>7971.6</v>
      </c>
      <c r="N167" s="102">
        <v>0</v>
      </c>
      <c r="O167" s="172">
        <f t="shared" si="23"/>
        <v>7971.6</v>
      </c>
      <c r="P167" s="102">
        <v>0</v>
      </c>
      <c r="Q167" s="172">
        <f t="shared" si="26"/>
        <v>7971.6</v>
      </c>
      <c r="R167" s="102">
        <v>0</v>
      </c>
      <c r="S167" s="172">
        <f t="shared" si="26"/>
        <v>7971.6</v>
      </c>
      <c r="T167" s="102">
        <v>0</v>
      </c>
      <c r="U167" s="172">
        <f t="shared" si="26"/>
        <v>7971.6</v>
      </c>
      <c r="V167" s="102">
        <v>0</v>
      </c>
      <c r="W167" s="172">
        <f t="shared" si="33"/>
        <v>7971.6</v>
      </c>
      <c r="X167" s="102">
        <v>0</v>
      </c>
      <c r="Y167" s="172">
        <f t="shared" si="33"/>
        <v>7971.6</v>
      </c>
      <c r="Z167" s="102">
        <v>0</v>
      </c>
      <c r="AA167" s="172">
        <f t="shared" si="33"/>
        <v>7971.6</v>
      </c>
      <c r="AB167" s="102">
        <v>0</v>
      </c>
      <c r="AC167" s="172">
        <f t="shared" si="32"/>
        <v>7971.6</v>
      </c>
      <c r="AD167" s="102">
        <v>1231.0999999999999</v>
      </c>
      <c r="AE167" s="172">
        <f t="shared" si="32"/>
        <v>9202.7000000000007</v>
      </c>
      <c r="AF167" s="102"/>
      <c r="AG167" s="172">
        <f t="shared" si="32"/>
        <v>9202.7000000000007</v>
      </c>
      <c r="AH167" s="102"/>
      <c r="AI167" s="172">
        <f t="shared" si="32"/>
        <v>9202.7000000000007</v>
      </c>
      <c r="AJ167" s="102"/>
      <c r="AK167" s="172">
        <f t="shared" si="31"/>
        <v>9202.7000000000007</v>
      </c>
      <c r="AL167" s="102"/>
      <c r="AM167" s="172">
        <f t="shared" si="32"/>
        <v>9202.7000000000007</v>
      </c>
    </row>
    <row r="168" spans="2:39" s="19" customFormat="1" ht="63" x14ac:dyDescent="0.4">
      <c r="B168" s="42"/>
      <c r="C168" s="18"/>
      <c r="D168" s="16" t="s">
        <v>383</v>
      </c>
      <c r="E168" s="34" t="s">
        <v>371</v>
      </c>
      <c r="F168" s="34"/>
      <c r="G168" s="26"/>
      <c r="H168" s="55">
        <f>H169</f>
        <v>693.2</v>
      </c>
      <c r="I168" s="55">
        <f t="shared" si="34"/>
        <v>693.2</v>
      </c>
      <c r="J168" s="102">
        <f>J169</f>
        <v>0</v>
      </c>
      <c r="K168" s="114">
        <f t="shared" si="23"/>
        <v>693.2</v>
      </c>
      <c r="L168" s="102">
        <f>L169</f>
        <v>0</v>
      </c>
      <c r="M168" s="172">
        <f t="shared" si="23"/>
        <v>693.2</v>
      </c>
      <c r="N168" s="102">
        <f>N169</f>
        <v>0</v>
      </c>
      <c r="O168" s="172">
        <f t="shared" si="23"/>
        <v>693.2</v>
      </c>
      <c r="P168" s="102">
        <f>P169</f>
        <v>0</v>
      </c>
      <c r="Q168" s="172">
        <f t="shared" si="26"/>
        <v>693.2</v>
      </c>
      <c r="R168" s="102">
        <f>R169</f>
        <v>0</v>
      </c>
      <c r="S168" s="172">
        <f t="shared" si="26"/>
        <v>693.2</v>
      </c>
      <c r="T168" s="102">
        <f>T169</f>
        <v>0</v>
      </c>
      <c r="U168" s="172">
        <f t="shared" si="26"/>
        <v>693.2</v>
      </c>
      <c r="V168" s="102">
        <f>V169</f>
        <v>0</v>
      </c>
      <c r="W168" s="172">
        <f t="shared" si="33"/>
        <v>693.2</v>
      </c>
      <c r="X168" s="102">
        <f>X169</f>
        <v>0</v>
      </c>
      <c r="Y168" s="172">
        <f t="shared" si="33"/>
        <v>693.2</v>
      </c>
      <c r="Z168" s="102">
        <f>Z169</f>
        <v>0</v>
      </c>
      <c r="AA168" s="172">
        <f t="shared" si="33"/>
        <v>693.2</v>
      </c>
      <c r="AB168" s="102">
        <f>AB169</f>
        <v>0</v>
      </c>
      <c r="AC168" s="172">
        <f t="shared" si="32"/>
        <v>693.2</v>
      </c>
      <c r="AD168" s="102">
        <f>AD169</f>
        <v>107.1</v>
      </c>
      <c r="AE168" s="172">
        <f t="shared" si="32"/>
        <v>800.30000000000007</v>
      </c>
      <c r="AF168" s="102">
        <f>AF169</f>
        <v>0</v>
      </c>
      <c r="AG168" s="172">
        <f t="shared" si="32"/>
        <v>800.30000000000007</v>
      </c>
      <c r="AH168" s="102">
        <f>AH169</f>
        <v>0</v>
      </c>
      <c r="AI168" s="172">
        <f t="shared" si="32"/>
        <v>800.30000000000007</v>
      </c>
      <c r="AJ168" s="102">
        <f>AJ169</f>
        <v>0</v>
      </c>
      <c r="AK168" s="172">
        <f t="shared" si="31"/>
        <v>800.30000000000007</v>
      </c>
      <c r="AL168" s="102">
        <f>AL169</f>
        <v>0</v>
      </c>
      <c r="AM168" s="172">
        <f t="shared" si="32"/>
        <v>800.30000000000007</v>
      </c>
    </row>
    <row r="169" spans="2:39" s="19" customFormat="1" ht="60.6" customHeight="1" x14ac:dyDescent="0.4">
      <c r="B169" s="42"/>
      <c r="C169" s="18"/>
      <c r="D169" s="201" t="s">
        <v>14</v>
      </c>
      <c r="E169" s="34" t="s">
        <v>371</v>
      </c>
      <c r="F169" s="34" t="s">
        <v>331</v>
      </c>
      <c r="G169" s="26"/>
      <c r="H169" s="55">
        <v>693.2</v>
      </c>
      <c r="I169" s="55">
        <f t="shared" si="34"/>
        <v>693.2</v>
      </c>
      <c r="J169" s="102">
        <v>0</v>
      </c>
      <c r="K169" s="114">
        <f t="shared" si="23"/>
        <v>693.2</v>
      </c>
      <c r="L169" s="102">
        <v>0</v>
      </c>
      <c r="M169" s="172">
        <f t="shared" si="23"/>
        <v>693.2</v>
      </c>
      <c r="N169" s="102">
        <v>0</v>
      </c>
      <c r="O169" s="172">
        <f t="shared" si="23"/>
        <v>693.2</v>
      </c>
      <c r="P169" s="102">
        <v>0</v>
      </c>
      <c r="Q169" s="172">
        <f t="shared" si="26"/>
        <v>693.2</v>
      </c>
      <c r="R169" s="102">
        <v>0</v>
      </c>
      <c r="S169" s="172">
        <f t="shared" si="26"/>
        <v>693.2</v>
      </c>
      <c r="T169" s="102">
        <v>0</v>
      </c>
      <c r="U169" s="172">
        <f t="shared" si="26"/>
        <v>693.2</v>
      </c>
      <c r="V169" s="102">
        <v>0</v>
      </c>
      <c r="W169" s="172">
        <f t="shared" si="33"/>
        <v>693.2</v>
      </c>
      <c r="X169" s="102">
        <v>0</v>
      </c>
      <c r="Y169" s="172">
        <f t="shared" si="33"/>
        <v>693.2</v>
      </c>
      <c r="Z169" s="102">
        <v>0</v>
      </c>
      <c r="AA169" s="172">
        <f t="shared" si="33"/>
        <v>693.2</v>
      </c>
      <c r="AB169" s="102">
        <v>0</v>
      </c>
      <c r="AC169" s="172">
        <f t="shared" si="32"/>
        <v>693.2</v>
      </c>
      <c r="AD169" s="102">
        <v>107.1</v>
      </c>
      <c r="AE169" s="172">
        <f t="shared" si="32"/>
        <v>800.30000000000007</v>
      </c>
      <c r="AF169" s="102"/>
      <c r="AG169" s="172">
        <f t="shared" si="32"/>
        <v>800.30000000000007</v>
      </c>
      <c r="AH169" s="102"/>
      <c r="AI169" s="172">
        <f t="shared" si="32"/>
        <v>800.30000000000007</v>
      </c>
      <c r="AJ169" s="102"/>
      <c r="AK169" s="172">
        <f t="shared" si="31"/>
        <v>800.30000000000007</v>
      </c>
      <c r="AL169" s="102"/>
      <c r="AM169" s="172">
        <f t="shared" si="32"/>
        <v>800.30000000000007</v>
      </c>
    </row>
    <row r="170" spans="2:39" s="19" customFormat="1" ht="36.6" customHeight="1" x14ac:dyDescent="0.4">
      <c r="B170" s="42"/>
      <c r="C170" s="18"/>
      <c r="D170" s="201" t="s">
        <v>88</v>
      </c>
      <c r="E170" s="59" t="s">
        <v>463</v>
      </c>
      <c r="F170" s="34"/>
      <c r="G170" s="26"/>
      <c r="H170" s="55"/>
      <c r="I170" s="55"/>
      <c r="J170" s="102"/>
      <c r="K170" s="114"/>
      <c r="L170" s="102">
        <f>L171</f>
        <v>250</v>
      </c>
      <c r="M170" s="172">
        <f t="shared" si="23"/>
        <v>250</v>
      </c>
      <c r="N170" s="102">
        <f>N171</f>
        <v>0</v>
      </c>
      <c r="O170" s="172">
        <f t="shared" si="23"/>
        <v>250</v>
      </c>
      <c r="P170" s="102">
        <f>P171</f>
        <v>0</v>
      </c>
      <c r="Q170" s="172">
        <f t="shared" si="26"/>
        <v>250</v>
      </c>
      <c r="R170" s="102">
        <f>R171</f>
        <v>0</v>
      </c>
      <c r="S170" s="172">
        <f t="shared" si="26"/>
        <v>250</v>
      </c>
      <c r="T170" s="102">
        <f>T171</f>
        <v>11835.5</v>
      </c>
      <c r="U170" s="172">
        <f t="shared" si="26"/>
        <v>12085.5</v>
      </c>
      <c r="V170" s="102">
        <f>V171</f>
        <v>0</v>
      </c>
      <c r="W170" s="172">
        <f t="shared" si="33"/>
        <v>12085.5</v>
      </c>
      <c r="X170" s="102">
        <f>X171</f>
        <v>-4209.1000000000004</v>
      </c>
      <c r="Y170" s="172">
        <f t="shared" si="33"/>
        <v>7876.4</v>
      </c>
      <c r="Z170" s="102">
        <f>Z171</f>
        <v>5.3</v>
      </c>
      <c r="AA170" s="172">
        <f t="shared" si="33"/>
        <v>7881.7</v>
      </c>
      <c r="AB170" s="102">
        <f>AB171</f>
        <v>0</v>
      </c>
      <c r="AC170" s="172">
        <f t="shared" si="32"/>
        <v>7881.7</v>
      </c>
      <c r="AD170" s="102">
        <f>AD171</f>
        <v>-1753</v>
      </c>
      <c r="AE170" s="172">
        <f t="shared" si="32"/>
        <v>6128.7</v>
      </c>
      <c r="AF170" s="102">
        <f>AF171</f>
        <v>-295.60000000000002</v>
      </c>
      <c r="AG170" s="172">
        <f t="shared" si="32"/>
        <v>5833.0999999999995</v>
      </c>
      <c r="AH170" s="102">
        <f>AH171</f>
        <v>-414.8</v>
      </c>
      <c r="AI170" s="172">
        <f t="shared" si="32"/>
        <v>5418.2999999999993</v>
      </c>
      <c r="AJ170" s="102">
        <f>AJ171</f>
        <v>71.3</v>
      </c>
      <c r="AK170" s="172">
        <f t="shared" si="31"/>
        <v>5489.5999999999995</v>
      </c>
      <c r="AL170" s="102">
        <f>AL171</f>
        <v>0</v>
      </c>
      <c r="AM170" s="172">
        <f t="shared" si="32"/>
        <v>5489.5999999999995</v>
      </c>
    </row>
    <row r="171" spans="2:39" s="19" customFormat="1" ht="51" customHeight="1" x14ac:dyDescent="0.4">
      <c r="B171" s="42"/>
      <c r="C171" s="18"/>
      <c r="D171" s="201" t="s">
        <v>14</v>
      </c>
      <c r="E171" s="225" t="s">
        <v>463</v>
      </c>
      <c r="F171" s="34" t="s">
        <v>331</v>
      </c>
      <c r="G171" s="26"/>
      <c r="H171" s="55"/>
      <c r="I171" s="55"/>
      <c r="J171" s="102"/>
      <c r="K171" s="114"/>
      <c r="L171" s="102">
        <v>250</v>
      </c>
      <c r="M171" s="172">
        <f t="shared" si="23"/>
        <v>250</v>
      </c>
      <c r="N171" s="102"/>
      <c r="O171" s="172">
        <f t="shared" si="23"/>
        <v>250</v>
      </c>
      <c r="P171" s="102"/>
      <c r="Q171" s="172">
        <f t="shared" si="26"/>
        <v>250</v>
      </c>
      <c r="R171" s="102"/>
      <c r="S171" s="172">
        <f t="shared" si="26"/>
        <v>250</v>
      </c>
      <c r="T171" s="102">
        <v>11835.5</v>
      </c>
      <c r="U171" s="172">
        <f t="shared" si="26"/>
        <v>12085.5</v>
      </c>
      <c r="V171" s="102">
        <v>0</v>
      </c>
      <c r="W171" s="172">
        <f t="shared" si="33"/>
        <v>12085.5</v>
      </c>
      <c r="X171" s="102">
        <v>-4209.1000000000004</v>
      </c>
      <c r="Y171" s="172">
        <f t="shared" si="33"/>
        <v>7876.4</v>
      </c>
      <c r="Z171" s="102">
        <v>5.3</v>
      </c>
      <c r="AA171" s="172">
        <f t="shared" si="33"/>
        <v>7881.7</v>
      </c>
      <c r="AB171" s="102">
        <v>0</v>
      </c>
      <c r="AC171" s="172">
        <f t="shared" si="32"/>
        <v>7881.7</v>
      </c>
      <c r="AD171" s="102">
        <v>-1753</v>
      </c>
      <c r="AE171" s="172">
        <f t="shared" si="32"/>
        <v>6128.7</v>
      </c>
      <c r="AF171" s="102">
        <v>-295.60000000000002</v>
      </c>
      <c r="AG171" s="172">
        <f t="shared" si="32"/>
        <v>5833.0999999999995</v>
      </c>
      <c r="AH171" s="102">
        <v>-414.8</v>
      </c>
      <c r="AI171" s="172">
        <f t="shared" si="32"/>
        <v>5418.2999999999993</v>
      </c>
      <c r="AJ171" s="102">
        <v>71.3</v>
      </c>
      <c r="AK171" s="172">
        <f t="shared" si="31"/>
        <v>5489.5999999999995</v>
      </c>
      <c r="AL171" s="102"/>
      <c r="AM171" s="172">
        <f t="shared" si="32"/>
        <v>5489.5999999999995</v>
      </c>
    </row>
    <row r="172" spans="2:39" s="19" customFormat="1" ht="75.599999999999994" customHeight="1" x14ac:dyDescent="0.4">
      <c r="B172" s="42"/>
      <c r="C172" s="18"/>
      <c r="D172" s="22" t="s">
        <v>403</v>
      </c>
      <c r="E172" s="34" t="s">
        <v>333</v>
      </c>
      <c r="F172" s="34"/>
      <c r="G172" s="26"/>
      <c r="H172" s="55">
        <f>H173+H175</f>
        <v>5797.2999999999993</v>
      </c>
      <c r="I172" s="103">
        <f t="shared" si="34"/>
        <v>5797.2999999999993</v>
      </c>
      <c r="J172" s="102">
        <f>J173+J175</f>
        <v>0</v>
      </c>
      <c r="K172" s="114">
        <f t="shared" si="23"/>
        <v>5797.2999999999993</v>
      </c>
      <c r="L172" s="102">
        <f>L173+L175</f>
        <v>0</v>
      </c>
      <c r="M172" s="172">
        <f t="shared" si="23"/>
        <v>5797.2999999999993</v>
      </c>
      <c r="N172" s="102">
        <f>N173+N175</f>
        <v>0</v>
      </c>
      <c r="O172" s="172">
        <f t="shared" si="23"/>
        <v>5797.2999999999993</v>
      </c>
      <c r="P172" s="102">
        <f>P173+P175</f>
        <v>0</v>
      </c>
      <c r="Q172" s="172">
        <f t="shared" si="26"/>
        <v>5797.2999999999993</v>
      </c>
      <c r="R172" s="102">
        <f>R173+R175</f>
        <v>0</v>
      </c>
      <c r="S172" s="172">
        <f t="shared" si="26"/>
        <v>5797.2999999999993</v>
      </c>
      <c r="T172" s="102">
        <f>T173+T175</f>
        <v>-5797.2999999999993</v>
      </c>
      <c r="U172" s="172">
        <f t="shared" si="26"/>
        <v>0</v>
      </c>
      <c r="V172" s="102">
        <f>V173+V175</f>
        <v>0</v>
      </c>
      <c r="W172" s="172">
        <f t="shared" si="33"/>
        <v>0</v>
      </c>
      <c r="X172" s="102">
        <f>X173+X175</f>
        <v>0</v>
      </c>
      <c r="Y172" s="172">
        <f t="shared" si="33"/>
        <v>0</v>
      </c>
      <c r="Z172" s="102">
        <f>Z173+Z175</f>
        <v>0</v>
      </c>
      <c r="AA172" s="172">
        <f t="shared" si="33"/>
        <v>0</v>
      </c>
      <c r="AB172" s="102">
        <f>AB173+AB175</f>
        <v>0</v>
      </c>
      <c r="AC172" s="172">
        <f t="shared" si="32"/>
        <v>0</v>
      </c>
      <c r="AD172" s="102">
        <f>AD173+AD175</f>
        <v>0</v>
      </c>
      <c r="AE172" s="172">
        <f t="shared" si="32"/>
        <v>0</v>
      </c>
      <c r="AF172" s="102">
        <f>AF173+AF175</f>
        <v>0</v>
      </c>
      <c r="AG172" s="172">
        <f t="shared" si="32"/>
        <v>0</v>
      </c>
      <c r="AH172" s="102">
        <f>AH173+AH175</f>
        <v>0</v>
      </c>
      <c r="AI172" s="172">
        <f t="shared" si="32"/>
        <v>0</v>
      </c>
      <c r="AJ172" s="102">
        <f>AJ173+AJ175</f>
        <v>0</v>
      </c>
      <c r="AK172" s="172">
        <f t="shared" si="31"/>
        <v>0</v>
      </c>
      <c r="AL172" s="102">
        <f>AL173+AL175</f>
        <v>0</v>
      </c>
      <c r="AM172" s="172">
        <f t="shared" si="32"/>
        <v>0</v>
      </c>
    </row>
    <row r="173" spans="2:39" s="19" customFormat="1" ht="96.6" customHeight="1" x14ac:dyDescent="0.4">
      <c r="B173" s="42"/>
      <c r="C173" s="18"/>
      <c r="D173" s="201" t="s">
        <v>404</v>
      </c>
      <c r="E173" s="34" t="s">
        <v>398</v>
      </c>
      <c r="F173" s="34"/>
      <c r="G173" s="26"/>
      <c r="H173" s="55">
        <f>H174</f>
        <v>5565.4</v>
      </c>
      <c r="I173" s="55">
        <f t="shared" si="34"/>
        <v>5565.4</v>
      </c>
      <c r="J173" s="102">
        <f>J174</f>
        <v>0</v>
      </c>
      <c r="K173" s="114">
        <f t="shared" si="23"/>
        <v>5565.4</v>
      </c>
      <c r="L173" s="102">
        <f>L174</f>
        <v>0</v>
      </c>
      <c r="M173" s="172">
        <f t="shared" si="23"/>
        <v>5565.4</v>
      </c>
      <c r="N173" s="102">
        <f>N174</f>
        <v>0</v>
      </c>
      <c r="O173" s="172">
        <f t="shared" si="23"/>
        <v>5565.4</v>
      </c>
      <c r="P173" s="102">
        <f>P174</f>
        <v>0</v>
      </c>
      <c r="Q173" s="172">
        <f t="shared" si="26"/>
        <v>5565.4</v>
      </c>
      <c r="R173" s="102">
        <f>R174</f>
        <v>0</v>
      </c>
      <c r="S173" s="172">
        <f t="shared" si="26"/>
        <v>5565.4</v>
      </c>
      <c r="T173" s="102">
        <f>T174</f>
        <v>-5565.4</v>
      </c>
      <c r="U173" s="172">
        <f t="shared" si="26"/>
        <v>0</v>
      </c>
      <c r="V173" s="102">
        <f>V174</f>
        <v>0</v>
      </c>
      <c r="W173" s="172">
        <f t="shared" si="33"/>
        <v>0</v>
      </c>
      <c r="X173" s="102">
        <f>X174</f>
        <v>0</v>
      </c>
      <c r="Y173" s="172">
        <f t="shared" si="33"/>
        <v>0</v>
      </c>
      <c r="Z173" s="102">
        <f>Z174</f>
        <v>0</v>
      </c>
      <c r="AA173" s="172">
        <f t="shared" si="33"/>
        <v>0</v>
      </c>
      <c r="AB173" s="102">
        <f>AB174</f>
        <v>0</v>
      </c>
      <c r="AC173" s="172">
        <f t="shared" si="32"/>
        <v>0</v>
      </c>
      <c r="AD173" s="102">
        <f>AD174</f>
        <v>0</v>
      </c>
      <c r="AE173" s="172">
        <f t="shared" si="32"/>
        <v>0</v>
      </c>
      <c r="AF173" s="102">
        <f>AF174</f>
        <v>0</v>
      </c>
      <c r="AG173" s="172">
        <f t="shared" si="32"/>
        <v>0</v>
      </c>
      <c r="AH173" s="102">
        <f>AH174</f>
        <v>0</v>
      </c>
      <c r="AI173" s="172">
        <f t="shared" si="32"/>
        <v>0</v>
      </c>
      <c r="AJ173" s="102">
        <f>AJ174</f>
        <v>0</v>
      </c>
      <c r="AK173" s="172">
        <f t="shared" si="31"/>
        <v>0</v>
      </c>
      <c r="AL173" s="102">
        <f>AL174</f>
        <v>0</v>
      </c>
      <c r="AM173" s="172">
        <f t="shared" si="32"/>
        <v>0</v>
      </c>
    </row>
    <row r="174" spans="2:39" s="19" customFormat="1" ht="54" customHeight="1" x14ac:dyDescent="0.4">
      <c r="B174" s="42"/>
      <c r="C174" s="18"/>
      <c r="D174" s="16" t="s">
        <v>53</v>
      </c>
      <c r="E174" s="34" t="s">
        <v>398</v>
      </c>
      <c r="F174" s="34" t="s">
        <v>340</v>
      </c>
      <c r="G174" s="26"/>
      <c r="H174" s="55">
        <v>5565.4</v>
      </c>
      <c r="I174" s="55">
        <f t="shared" si="34"/>
        <v>5565.4</v>
      </c>
      <c r="J174" s="102">
        <v>0</v>
      </c>
      <c r="K174" s="114">
        <f t="shared" si="23"/>
        <v>5565.4</v>
      </c>
      <c r="L174" s="102">
        <v>0</v>
      </c>
      <c r="M174" s="172">
        <f t="shared" si="23"/>
        <v>5565.4</v>
      </c>
      <c r="N174" s="102">
        <v>0</v>
      </c>
      <c r="O174" s="172">
        <f t="shared" si="23"/>
        <v>5565.4</v>
      </c>
      <c r="P174" s="102">
        <v>0</v>
      </c>
      <c r="Q174" s="172">
        <f t="shared" si="26"/>
        <v>5565.4</v>
      </c>
      <c r="R174" s="102">
        <v>0</v>
      </c>
      <c r="S174" s="172">
        <f t="shared" si="26"/>
        <v>5565.4</v>
      </c>
      <c r="T174" s="102">
        <v>-5565.4</v>
      </c>
      <c r="U174" s="172">
        <f t="shared" si="26"/>
        <v>0</v>
      </c>
      <c r="V174" s="102"/>
      <c r="W174" s="172">
        <f t="shared" si="33"/>
        <v>0</v>
      </c>
      <c r="X174" s="102"/>
      <c r="Y174" s="172">
        <f t="shared" si="33"/>
        <v>0</v>
      </c>
      <c r="Z174" s="102"/>
      <c r="AA174" s="172">
        <f t="shared" si="33"/>
        <v>0</v>
      </c>
      <c r="AB174" s="102"/>
      <c r="AC174" s="172">
        <f t="shared" si="32"/>
        <v>0</v>
      </c>
      <c r="AD174" s="102"/>
      <c r="AE174" s="172">
        <f t="shared" si="32"/>
        <v>0</v>
      </c>
      <c r="AF174" s="102"/>
      <c r="AG174" s="172">
        <f t="shared" si="32"/>
        <v>0</v>
      </c>
      <c r="AH174" s="102"/>
      <c r="AI174" s="172">
        <f t="shared" si="32"/>
        <v>0</v>
      </c>
      <c r="AJ174" s="102"/>
      <c r="AK174" s="172">
        <f t="shared" si="31"/>
        <v>0</v>
      </c>
      <c r="AL174" s="102"/>
      <c r="AM174" s="172">
        <f t="shared" si="32"/>
        <v>0</v>
      </c>
    </row>
    <row r="175" spans="2:39" s="19" customFormat="1" ht="63" x14ac:dyDescent="0.4">
      <c r="B175" s="42"/>
      <c r="C175" s="18"/>
      <c r="D175" s="201" t="s">
        <v>405</v>
      </c>
      <c r="E175" s="34" t="s">
        <v>398</v>
      </c>
      <c r="F175" s="34"/>
      <c r="G175" s="26"/>
      <c r="H175" s="55">
        <f>H176</f>
        <v>231.9</v>
      </c>
      <c r="I175" s="55">
        <f t="shared" si="34"/>
        <v>231.9</v>
      </c>
      <c r="J175" s="102">
        <f>J176</f>
        <v>0</v>
      </c>
      <c r="K175" s="114">
        <f t="shared" si="23"/>
        <v>231.9</v>
      </c>
      <c r="L175" s="102">
        <f>L176</f>
        <v>0</v>
      </c>
      <c r="M175" s="172">
        <f t="shared" si="23"/>
        <v>231.9</v>
      </c>
      <c r="N175" s="102">
        <f>N176</f>
        <v>0</v>
      </c>
      <c r="O175" s="172">
        <f t="shared" si="23"/>
        <v>231.9</v>
      </c>
      <c r="P175" s="102">
        <f>P176</f>
        <v>0</v>
      </c>
      <c r="Q175" s="172">
        <f t="shared" si="26"/>
        <v>231.9</v>
      </c>
      <c r="R175" s="102">
        <f>R176</f>
        <v>0</v>
      </c>
      <c r="S175" s="172">
        <f t="shared" si="26"/>
        <v>231.9</v>
      </c>
      <c r="T175" s="102">
        <f>T176</f>
        <v>-231.9</v>
      </c>
      <c r="U175" s="172">
        <f t="shared" si="26"/>
        <v>0</v>
      </c>
      <c r="V175" s="102">
        <f>V176</f>
        <v>0</v>
      </c>
      <c r="W175" s="172">
        <f t="shared" si="33"/>
        <v>0</v>
      </c>
      <c r="X175" s="102">
        <f>X176</f>
        <v>0</v>
      </c>
      <c r="Y175" s="172">
        <f t="shared" si="33"/>
        <v>0</v>
      </c>
      <c r="Z175" s="102">
        <f>Z176</f>
        <v>0</v>
      </c>
      <c r="AA175" s="172">
        <f t="shared" si="33"/>
        <v>0</v>
      </c>
      <c r="AB175" s="102">
        <f>AB176</f>
        <v>0</v>
      </c>
      <c r="AC175" s="172">
        <f t="shared" si="32"/>
        <v>0</v>
      </c>
      <c r="AD175" s="102">
        <f>AD176</f>
        <v>0</v>
      </c>
      <c r="AE175" s="172">
        <f t="shared" si="32"/>
        <v>0</v>
      </c>
      <c r="AF175" s="102">
        <f>AF176</f>
        <v>0</v>
      </c>
      <c r="AG175" s="172">
        <f t="shared" si="32"/>
        <v>0</v>
      </c>
      <c r="AH175" s="102">
        <f>AH176</f>
        <v>0</v>
      </c>
      <c r="AI175" s="172">
        <f t="shared" si="32"/>
        <v>0</v>
      </c>
      <c r="AJ175" s="102">
        <f>AJ176</f>
        <v>0</v>
      </c>
      <c r="AK175" s="172">
        <f t="shared" si="31"/>
        <v>0</v>
      </c>
      <c r="AL175" s="102">
        <f>AL176</f>
        <v>0</v>
      </c>
      <c r="AM175" s="172">
        <f t="shared" si="32"/>
        <v>0</v>
      </c>
    </row>
    <row r="176" spans="2:39" s="19" customFormat="1" ht="42.75" customHeight="1" x14ac:dyDescent="0.4">
      <c r="B176" s="42"/>
      <c r="C176" s="18"/>
      <c r="D176" s="16" t="s">
        <v>53</v>
      </c>
      <c r="E176" s="34" t="s">
        <v>398</v>
      </c>
      <c r="F176" s="34" t="s">
        <v>340</v>
      </c>
      <c r="G176" s="26"/>
      <c r="H176" s="55">
        <v>231.9</v>
      </c>
      <c r="I176" s="55">
        <f t="shared" si="34"/>
        <v>231.9</v>
      </c>
      <c r="J176" s="102">
        <v>0</v>
      </c>
      <c r="K176" s="114">
        <f t="shared" si="23"/>
        <v>231.9</v>
      </c>
      <c r="L176" s="102">
        <v>0</v>
      </c>
      <c r="M176" s="172">
        <f t="shared" si="23"/>
        <v>231.9</v>
      </c>
      <c r="N176" s="102">
        <v>0</v>
      </c>
      <c r="O176" s="172">
        <f t="shared" si="23"/>
        <v>231.9</v>
      </c>
      <c r="P176" s="102">
        <v>0</v>
      </c>
      <c r="Q176" s="172">
        <f t="shared" si="26"/>
        <v>231.9</v>
      </c>
      <c r="R176" s="102">
        <v>0</v>
      </c>
      <c r="S176" s="172">
        <f t="shared" si="26"/>
        <v>231.9</v>
      </c>
      <c r="T176" s="102">
        <v>-231.9</v>
      </c>
      <c r="U176" s="172">
        <f t="shared" si="26"/>
        <v>0</v>
      </c>
      <c r="V176" s="102"/>
      <c r="W176" s="172">
        <f t="shared" si="33"/>
        <v>0</v>
      </c>
      <c r="X176" s="102"/>
      <c r="Y176" s="172">
        <f t="shared" si="33"/>
        <v>0</v>
      </c>
      <c r="Z176" s="102"/>
      <c r="AA176" s="172">
        <f t="shared" si="33"/>
        <v>0</v>
      </c>
      <c r="AB176" s="102"/>
      <c r="AC176" s="172">
        <f t="shared" si="32"/>
        <v>0</v>
      </c>
      <c r="AD176" s="102"/>
      <c r="AE176" s="172">
        <f t="shared" si="32"/>
        <v>0</v>
      </c>
      <c r="AF176" s="102"/>
      <c r="AG176" s="172">
        <f t="shared" si="32"/>
        <v>0</v>
      </c>
      <c r="AH176" s="102"/>
      <c r="AI176" s="172">
        <f t="shared" si="32"/>
        <v>0</v>
      </c>
      <c r="AJ176" s="102"/>
      <c r="AK176" s="172">
        <f t="shared" si="31"/>
        <v>0</v>
      </c>
      <c r="AL176" s="102"/>
      <c r="AM176" s="172">
        <f t="shared" si="32"/>
        <v>0</v>
      </c>
    </row>
    <row r="177" spans="2:39" s="19" customFormat="1" ht="56.4" customHeight="1" x14ac:dyDescent="0.4">
      <c r="B177" s="42"/>
      <c r="C177" s="18"/>
      <c r="D177" s="179" t="s">
        <v>569</v>
      </c>
      <c r="E177" s="115" t="s">
        <v>437</v>
      </c>
      <c r="F177" s="34"/>
      <c r="G177" s="26"/>
      <c r="H177" s="55"/>
      <c r="I177" s="103">
        <f t="shared" si="34"/>
        <v>0</v>
      </c>
      <c r="J177" s="102">
        <f>J178+J181</f>
        <v>40389</v>
      </c>
      <c r="K177" s="114">
        <f t="shared" ref="K177:U177" si="35">J177+I177</f>
        <v>40389</v>
      </c>
      <c r="L177" s="102">
        <f>L178+L181</f>
        <v>0</v>
      </c>
      <c r="M177" s="172">
        <f t="shared" si="35"/>
        <v>40389</v>
      </c>
      <c r="N177" s="102">
        <f>N178+N181</f>
        <v>0</v>
      </c>
      <c r="O177" s="172">
        <f t="shared" si="35"/>
        <v>40389</v>
      </c>
      <c r="P177" s="102">
        <f>P178+P181+P184</f>
        <v>37.200000000000003</v>
      </c>
      <c r="Q177" s="172">
        <f t="shared" si="35"/>
        <v>40426.199999999997</v>
      </c>
      <c r="R177" s="102">
        <f>R178+R181+R184</f>
        <v>1877.6000000000001</v>
      </c>
      <c r="S177" s="172">
        <f t="shared" si="35"/>
        <v>42303.799999999996</v>
      </c>
      <c r="T177" s="102">
        <f>T178+T181+T184</f>
        <v>1</v>
      </c>
      <c r="U177" s="172">
        <f t="shared" si="35"/>
        <v>42304.799999999996</v>
      </c>
      <c r="V177" s="102">
        <f>V178+V181+V184</f>
        <v>0</v>
      </c>
      <c r="W177" s="172">
        <f t="shared" si="33"/>
        <v>42304.799999999996</v>
      </c>
      <c r="X177" s="102">
        <f>X178+X181+X184</f>
        <v>0</v>
      </c>
      <c r="Y177" s="172">
        <f t="shared" si="33"/>
        <v>42304.799999999996</v>
      </c>
      <c r="Z177" s="102">
        <f>Z178+Z181+Z184</f>
        <v>0</v>
      </c>
      <c r="AA177" s="172">
        <f t="shared" si="33"/>
        <v>42304.799999999996</v>
      </c>
      <c r="AB177" s="102">
        <f>AB178+AB181+AB184</f>
        <v>1393.9</v>
      </c>
      <c r="AC177" s="172">
        <f t="shared" si="32"/>
        <v>43698.7</v>
      </c>
      <c r="AD177" s="102">
        <f>AD178+AD181+AD184</f>
        <v>33430</v>
      </c>
      <c r="AE177" s="172">
        <f t="shared" si="32"/>
        <v>77128.7</v>
      </c>
      <c r="AF177" s="102">
        <f>AF178+AF181+AF184</f>
        <v>0</v>
      </c>
      <c r="AG177" s="172">
        <f t="shared" si="32"/>
        <v>77128.7</v>
      </c>
      <c r="AH177" s="102">
        <f>AH178+AH181+AH184</f>
        <v>0</v>
      </c>
      <c r="AI177" s="172">
        <f t="shared" si="32"/>
        <v>77128.7</v>
      </c>
      <c r="AJ177" s="102">
        <f>AJ178+AJ181+AJ184</f>
        <v>17813.8</v>
      </c>
      <c r="AK177" s="172">
        <f t="shared" si="31"/>
        <v>94942.5</v>
      </c>
      <c r="AL177" s="102">
        <f>AL178+AL181+AL184</f>
        <v>0</v>
      </c>
      <c r="AM177" s="172">
        <f t="shared" si="32"/>
        <v>94942.5</v>
      </c>
    </row>
    <row r="178" spans="2:39" s="19" customFormat="1" ht="97.2" customHeight="1" x14ac:dyDescent="0.4">
      <c r="B178" s="42"/>
      <c r="C178" s="18"/>
      <c r="D178" s="179" t="s">
        <v>439</v>
      </c>
      <c r="E178" s="115" t="s">
        <v>438</v>
      </c>
      <c r="F178" s="34"/>
      <c r="G178" s="26"/>
      <c r="H178" s="55"/>
      <c r="I178" s="55">
        <f t="shared" ref="I178" si="36">H178</f>
        <v>0</v>
      </c>
      <c r="J178" s="102">
        <f>J180</f>
        <v>38773.300000000003</v>
      </c>
      <c r="K178" s="114">
        <f t="shared" ref="K178:U178" si="37">J178+I178</f>
        <v>38773.300000000003</v>
      </c>
      <c r="L178" s="102">
        <f>L180</f>
        <v>0</v>
      </c>
      <c r="M178" s="172">
        <f t="shared" si="37"/>
        <v>38773.300000000003</v>
      </c>
      <c r="N178" s="102">
        <f>N180</f>
        <v>0</v>
      </c>
      <c r="O178" s="172">
        <f t="shared" si="37"/>
        <v>38773.300000000003</v>
      </c>
      <c r="P178" s="102">
        <f>P180</f>
        <v>0</v>
      </c>
      <c r="Q178" s="172">
        <f t="shared" si="37"/>
        <v>38773.300000000003</v>
      </c>
      <c r="R178" s="102">
        <f>R180</f>
        <v>1802.4</v>
      </c>
      <c r="S178" s="172">
        <f t="shared" si="37"/>
        <v>40575.700000000004</v>
      </c>
      <c r="T178" s="102">
        <f>T180</f>
        <v>0</v>
      </c>
      <c r="U178" s="172">
        <f t="shared" si="37"/>
        <v>40575.700000000004</v>
      </c>
      <c r="V178" s="102">
        <f>V180</f>
        <v>0</v>
      </c>
      <c r="W178" s="172">
        <f t="shared" si="33"/>
        <v>40575.700000000004</v>
      </c>
      <c r="X178" s="102">
        <f>X180</f>
        <v>0</v>
      </c>
      <c r="Y178" s="172">
        <f t="shared" si="33"/>
        <v>40575.700000000004</v>
      </c>
      <c r="Z178" s="102">
        <f>Z180</f>
        <v>0</v>
      </c>
      <c r="AA178" s="172">
        <f t="shared" si="33"/>
        <v>40575.700000000004</v>
      </c>
      <c r="AB178" s="102">
        <f>AB180</f>
        <v>0</v>
      </c>
      <c r="AC178" s="172">
        <f t="shared" si="32"/>
        <v>40575.700000000004</v>
      </c>
      <c r="AD178" s="102">
        <f>AD180</f>
        <v>33430</v>
      </c>
      <c r="AE178" s="172">
        <f t="shared" si="32"/>
        <v>74005.700000000012</v>
      </c>
      <c r="AF178" s="102">
        <f>AF180</f>
        <v>0</v>
      </c>
      <c r="AG178" s="172">
        <f t="shared" si="32"/>
        <v>74005.700000000012</v>
      </c>
      <c r="AH178" s="102">
        <f>AH180+AH179</f>
        <v>0</v>
      </c>
      <c r="AI178" s="172">
        <f t="shared" si="32"/>
        <v>74005.700000000012</v>
      </c>
      <c r="AJ178" s="102">
        <f>AJ180+AJ179</f>
        <v>17069.400000000001</v>
      </c>
      <c r="AK178" s="172">
        <f t="shared" si="31"/>
        <v>91075.1</v>
      </c>
      <c r="AL178" s="102">
        <f>AL180+AL179</f>
        <v>0</v>
      </c>
      <c r="AM178" s="172">
        <f t="shared" ref="AM178:AM204" si="38">AL178+AK178</f>
        <v>91075.1</v>
      </c>
    </row>
    <row r="179" spans="2:39" s="19" customFormat="1" ht="51.6" customHeight="1" x14ac:dyDescent="0.4">
      <c r="B179" s="42"/>
      <c r="C179" s="18"/>
      <c r="D179" s="179" t="s">
        <v>14</v>
      </c>
      <c r="E179" s="283" t="s">
        <v>438</v>
      </c>
      <c r="F179" s="34" t="s">
        <v>331</v>
      </c>
      <c r="G179" s="26"/>
      <c r="H179" s="55"/>
      <c r="I179" s="55"/>
      <c r="J179" s="102"/>
      <c r="K179" s="114"/>
      <c r="L179" s="102"/>
      <c r="M179" s="172"/>
      <c r="N179" s="102"/>
      <c r="O179" s="172"/>
      <c r="P179" s="102"/>
      <c r="Q179" s="172"/>
      <c r="R179" s="102"/>
      <c r="S179" s="172"/>
      <c r="T179" s="102"/>
      <c r="U179" s="172"/>
      <c r="V179" s="102"/>
      <c r="W179" s="172"/>
      <c r="X179" s="102"/>
      <c r="Y179" s="172"/>
      <c r="Z179" s="102"/>
      <c r="AA179" s="172"/>
      <c r="AB179" s="102"/>
      <c r="AC179" s="172"/>
      <c r="AD179" s="102"/>
      <c r="AE179" s="172"/>
      <c r="AF179" s="102"/>
      <c r="AG179" s="172"/>
      <c r="AH179" s="102">
        <v>4034.9</v>
      </c>
      <c r="AI179" s="172">
        <f t="shared" si="32"/>
        <v>4034.9</v>
      </c>
      <c r="AJ179" s="102"/>
      <c r="AK179" s="172">
        <f t="shared" si="31"/>
        <v>4034.9</v>
      </c>
      <c r="AL179" s="102"/>
      <c r="AM179" s="172">
        <f t="shared" si="38"/>
        <v>4034.9</v>
      </c>
    </row>
    <row r="180" spans="2:39" s="19" customFormat="1" ht="52.95" customHeight="1" x14ac:dyDescent="0.4">
      <c r="B180" s="42"/>
      <c r="C180" s="18"/>
      <c r="D180" s="179" t="s">
        <v>53</v>
      </c>
      <c r="E180" s="115" t="s">
        <v>438</v>
      </c>
      <c r="F180" s="34" t="s">
        <v>340</v>
      </c>
      <c r="G180" s="26"/>
      <c r="H180" s="55"/>
      <c r="I180" s="55"/>
      <c r="J180" s="102">
        <v>38773.300000000003</v>
      </c>
      <c r="K180" s="114">
        <f t="shared" si="23"/>
        <v>38773.300000000003</v>
      </c>
      <c r="L180" s="102"/>
      <c r="M180" s="172">
        <f t="shared" si="23"/>
        <v>38773.300000000003</v>
      </c>
      <c r="N180" s="102"/>
      <c r="O180" s="172">
        <f t="shared" si="23"/>
        <v>38773.300000000003</v>
      </c>
      <c r="P180" s="102"/>
      <c r="Q180" s="172">
        <f t="shared" si="26"/>
        <v>38773.300000000003</v>
      </c>
      <c r="R180" s="102">
        <v>1802.4</v>
      </c>
      <c r="S180" s="172">
        <f t="shared" si="26"/>
        <v>40575.700000000004</v>
      </c>
      <c r="T180" s="102"/>
      <c r="U180" s="172">
        <f t="shared" si="26"/>
        <v>40575.700000000004</v>
      </c>
      <c r="V180" s="102"/>
      <c r="W180" s="172">
        <f t="shared" si="33"/>
        <v>40575.700000000004</v>
      </c>
      <c r="X180" s="102"/>
      <c r="Y180" s="172">
        <f t="shared" si="33"/>
        <v>40575.700000000004</v>
      </c>
      <c r="Z180" s="102"/>
      <c r="AA180" s="172">
        <f t="shared" si="33"/>
        <v>40575.700000000004</v>
      </c>
      <c r="AB180" s="102"/>
      <c r="AC180" s="172">
        <f t="shared" si="32"/>
        <v>40575.700000000004</v>
      </c>
      <c r="AD180" s="102">
        <v>33430</v>
      </c>
      <c r="AE180" s="172">
        <f t="shared" si="32"/>
        <v>74005.700000000012</v>
      </c>
      <c r="AF180" s="102"/>
      <c r="AG180" s="172">
        <f t="shared" si="32"/>
        <v>74005.700000000012</v>
      </c>
      <c r="AH180" s="102">
        <v>-4034.9</v>
      </c>
      <c r="AI180" s="172">
        <f t="shared" si="32"/>
        <v>69970.800000000017</v>
      </c>
      <c r="AJ180" s="102">
        <v>17069.400000000001</v>
      </c>
      <c r="AK180" s="172">
        <f t="shared" si="31"/>
        <v>87040.200000000012</v>
      </c>
      <c r="AL180" s="102"/>
      <c r="AM180" s="172">
        <f t="shared" si="38"/>
        <v>87040.200000000012</v>
      </c>
    </row>
    <row r="181" spans="2:39" s="19" customFormat="1" ht="86.4" customHeight="1" x14ac:dyDescent="0.4">
      <c r="B181" s="42"/>
      <c r="C181" s="18"/>
      <c r="D181" s="179" t="s">
        <v>440</v>
      </c>
      <c r="E181" s="115" t="s">
        <v>438</v>
      </c>
      <c r="F181" s="34"/>
      <c r="G181" s="26"/>
      <c r="H181" s="55"/>
      <c r="I181" s="55">
        <f t="shared" ref="I181" si="39">H181</f>
        <v>0</v>
      </c>
      <c r="J181" s="102">
        <f>J183</f>
        <v>1615.7</v>
      </c>
      <c r="K181" s="114">
        <f t="shared" ref="K181:U181" si="40">J181+I181</f>
        <v>1615.7</v>
      </c>
      <c r="L181" s="102">
        <f>L183</f>
        <v>0</v>
      </c>
      <c r="M181" s="172">
        <f t="shared" si="40"/>
        <v>1615.7</v>
      </c>
      <c r="N181" s="102">
        <f>N183</f>
        <v>0</v>
      </c>
      <c r="O181" s="172">
        <f t="shared" si="40"/>
        <v>1615.7</v>
      </c>
      <c r="P181" s="102">
        <f>P183</f>
        <v>0</v>
      </c>
      <c r="Q181" s="172">
        <f t="shared" si="40"/>
        <v>1615.7</v>
      </c>
      <c r="R181" s="102">
        <f>R183</f>
        <v>75.2</v>
      </c>
      <c r="S181" s="172">
        <f t="shared" si="40"/>
        <v>1690.9</v>
      </c>
      <c r="T181" s="102">
        <f>T183</f>
        <v>1</v>
      </c>
      <c r="U181" s="172">
        <f t="shared" si="40"/>
        <v>1691.9</v>
      </c>
      <c r="V181" s="102">
        <f>V183</f>
        <v>0</v>
      </c>
      <c r="W181" s="172">
        <f t="shared" si="33"/>
        <v>1691.9</v>
      </c>
      <c r="X181" s="102">
        <f>X183</f>
        <v>0</v>
      </c>
      <c r="Y181" s="172">
        <f t="shared" si="33"/>
        <v>1691.9</v>
      </c>
      <c r="Z181" s="102">
        <f>Z183</f>
        <v>0</v>
      </c>
      <c r="AA181" s="172">
        <f t="shared" si="33"/>
        <v>1691.9</v>
      </c>
      <c r="AB181" s="102">
        <f>AB183</f>
        <v>1393.9</v>
      </c>
      <c r="AC181" s="172">
        <f t="shared" si="32"/>
        <v>3085.8</v>
      </c>
      <c r="AD181" s="102">
        <f>AD183</f>
        <v>0</v>
      </c>
      <c r="AE181" s="172">
        <f t="shared" si="32"/>
        <v>3085.8</v>
      </c>
      <c r="AF181" s="102">
        <f>AF183</f>
        <v>0</v>
      </c>
      <c r="AG181" s="172">
        <f t="shared" si="32"/>
        <v>3085.8</v>
      </c>
      <c r="AH181" s="102">
        <f>AH183+AH182</f>
        <v>0</v>
      </c>
      <c r="AI181" s="172">
        <f t="shared" si="32"/>
        <v>3085.8</v>
      </c>
      <c r="AJ181" s="102">
        <f>AJ183+AJ182</f>
        <v>711.6</v>
      </c>
      <c r="AK181" s="172">
        <f t="shared" si="31"/>
        <v>3797.4</v>
      </c>
      <c r="AL181" s="102">
        <f>AL183+AL182</f>
        <v>0</v>
      </c>
      <c r="AM181" s="172">
        <f t="shared" si="38"/>
        <v>3797.4</v>
      </c>
    </row>
    <row r="182" spans="2:39" s="19" customFormat="1" ht="52.95" customHeight="1" x14ac:dyDescent="0.4">
      <c r="B182" s="42"/>
      <c r="C182" s="18"/>
      <c r="D182" s="179" t="s">
        <v>14</v>
      </c>
      <c r="E182" s="283" t="s">
        <v>438</v>
      </c>
      <c r="F182" s="34" t="s">
        <v>331</v>
      </c>
      <c r="G182" s="26" t="s">
        <v>14</v>
      </c>
      <c r="H182" s="55" t="s">
        <v>438</v>
      </c>
      <c r="I182" s="55" t="s">
        <v>331</v>
      </c>
      <c r="J182" s="102" t="s">
        <v>14</v>
      </c>
      <c r="K182" s="114" t="s">
        <v>438</v>
      </c>
      <c r="L182" s="102" t="s">
        <v>331</v>
      </c>
      <c r="M182" s="172" t="s">
        <v>14</v>
      </c>
      <c r="N182" s="102" t="s">
        <v>438</v>
      </c>
      <c r="O182" s="172" t="s">
        <v>331</v>
      </c>
      <c r="P182" s="102" t="s">
        <v>14</v>
      </c>
      <c r="Q182" s="172" t="s">
        <v>438</v>
      </c>
      <c r="R182" s="102" t="s">
        <v>331</v>
      </c>
      <c r="S182" s="172" t="s">
        <v>14</v>
      </c>
      <c r="T182" s="102" t="s">
        <v>438</v>
      </c>
      <c r="U182" s="172" t="s">
        <v>331</v>
      </c>
      <c r="V182" s="102" t="s">
        <v>14</v>
      </c>
      <c r="W182" s="172" t="s">
        <v>438</v>
      </c>
      <c r="X182" s="102" t="s">
        <v>331</v>
      </c>
      <c r="Y182" s="172" t="s">
        <v>14</v>
      </c>
      <c r="Z182" s="102" t="s">
        <v>438</v>
      </c>
      <c r="AA182" s="172" t="s">
        <v>331</v>
      </c>
      <c r="AB182" s="102" t="s">
        <v>14</v>
      </c>
      <c r="AC182" s="172" t="s">
        <v>438</v>
      </c>
      <c r="AD182" s="102" t="s">
        <v>331</v>
      </c>
      <c r="AE182" s="172" t="s">
        <v>14</v>
      </c>
      <c r="AF182" s="102" t="s">
        <v>438</v>
      </c>
      <c r="AG182" s="172"/>
      <c r="AH182" s="102">
        <v>168.2</v>
      </c>
      <c r="AI182" s="172">
        <f t="shared" si="32"/>
        <v>168.2</v>
      </c>
      <c r="AJ182" s="102"/>
      <c r="AK182" s="172">
        <f t="shared" si="31"/>
        <v>168.2</v>
      </c>
      <c r="AL182" s="102"/>
      <c r="AM182" s="172">
        <f t="shared" si="38"/>
        <v>168.2</v>
      </c>
    </row>
    <row r="183" spans="2:39" s="19" customFormat="1" ht="50.4" customHeight="1" x14ac:dyDescent="0.4">
      <c r="B183" s="42"/>
      <c r="C183" s="18"/>
      <c r="D183" s="179" t="s">
        <v>53</v>
      </c>
      <c r="E183" s="115" t="s">
        <v>438</v>
      </c>
      <c r="F183" s="34" t="s">
        <v>340</v>
      </c>
      <c r="G183" s="26"/>
      <c r="H183" s="55"/>
      <c r="I183" s="55"/>
      <c r="J183" s="102">
        <v>1615.7</v>
      </c>
      <c r="K183" s="114">
        <f t="shared" si="23"/>
        <v>1615.7</v>
      </c>
      <c r="L183" s="102"/>
      <c r="M183" s="172">
        <f t="shared" si="23"/>
        <v>1615.7</v>
      </c>
      <c r="N183" s="102"/>
      <c r="O183" s="172">
        <f t="shared" si="23"/>
        <v>1615.7</v>
      </c>
      <c r="P183" s="102"/>
      <c r="Q183" s="172">
        <f t="shared" si="26"/>
        <v>1615.7</v>
      </c>
      <c r="R183" s="102">
        <v>75.2</v>
      </c>
      <c r="S183" s="172">
        <f t="shared" si="26"/>
        <v>1690.9</v>
      </c>
      <c r="T183" s="102">
        <v>1</v>
      </c>
      <c r="U183" s="172">
        <f t="shared" si="26"/>
        <v>1691.9</v>
      </c>
      <c r="V183" s="102"/>
      <c r="W183" s="172">
        <f t="shared" si="33"/>
        <v>1691.9</v>
      </c>
      <c r="X183" s="102"/>
      <c r="Y183" s="172">
        <f t="shared" si="33"/>
        <v>1691.9</v>
      </c>
      <c r="Z183" s="102"/>
      <c r="AA183" s="172">
        <f t="shared" si="33"/>
        <v>1691.9</v>
      </c>
      <c r="AB183" s="102">
        <v>1393.9</v>
      </c>
      <c r="AC183" s="172">
        <f t="shared" si="32"/>
        <v>3085.8</v>
      </c>
      <c r="AD183" s="102"/>
      <c r="AE183" s="172">
        <f t="shared" si="32"/>
        <v>3085.8</v>
      </c>
      <c r="AF183" s="102"/>
      <c r="AG183" s="172">
        <f t="shared" si="32"/>
        <v>3085.8</v>
      </c>
      <c r="AH183" s="102">
        <v>-168.2</v>
      </c>
      <c r="AI183" s="172">
        <f t="shared" si="32"/>
        <v>2917.6000000000004</v>
      </c>
      <c r="AJ183" s="102">
        <v>711.6</v>
      </c>
      <c r="AK183" s="172">
        <f t="shared" si="31"/>
        <v>3629.2000000000003</v>
      </c>
      <c r="AL183" s="102"/>
      <c r="AM183" s="172">
        <f t="shared" si="38"/>
        <v>3629.2000000000003</v>
      </c>
    </row>
    <row r="184" spans="2:39" s="19" customFormat="1" ht="42.75" customHeight="1" x14ac:dyDescent="0.4">
      <c r="B184" s="42"/>
      <c r="C184" s="18"/>
      <c r="D184" s="179" t="s">
        <v>504</v>
      </c>
      <c r="E184" s="177" t="s">
        <v>505</v>
      </c>
      <c r="F184" s="34"/>
      <c r="G184" s="26"/>
      <c r="H184" s="55"/>
      <c r="I184" s="55"/>
      <c r="J184" s="102"/>
      <c r="K184" s="114"/>
      <c r="L184" s="102"/>
      <c r="M184" s="172"/>
      <c r="N184" s="102"/>
      <c r="O184" s="172"/>
      <c r="P184" s="102">
        <f>P185</f>
        <v>37.200000000000003</v>
      </c>
      <c r="Q184" s="172">
        <f t="shared" si="26"/>
        <v>37.200000000000003</v>
      </c>
      <c r="R184" s="102">
        <f>R185</f>
        <v>0</v>
      </c>
      <c r="S184" s="172">
        <f t="shared" si="26"/>
        <v>37.200000000000003</v>
      </c>
      <c r="T184" s="102">
        <f>T185</f>
        <v>0</v>
      </c>
      <c r="U184" s="172">
        <f t="shared" si="26"/>
        <v>37.200000000000003</v>
      </c>
      <c r="V184" s="102">
        <f>V185</f>
        <v>0</v>
      </c>
      <c r="W184" s="172">
        <f t="shared" si="33"/>
        <v>37.200000000000003</v>
      </c>
      <c r="X184" s="102">
        <f>X185</f>
        <v>0</v>
      </c>
      <c r="Y184" s="172">
        <f t="shared" si="33"/>
        <v>37.200000000000003</v>
      </c>
      <c r="Z184" s="102">
        <f>Z185</f>
        <v>0</v>
      </c>
      <c r="AA184" s="172">
        <f t="shared" si="33"/>
        <v>37.200000000000003</v>
      </c>
      <c r="AB184" s="102">
        <f>AB185</f>
        <v>0</v>
      </c>
      <c r="AC184" s="172">
        <f t="shared" si="32"/>
        <v>37.200000000000003</v>
      </c>
      <c r="AD184" s="102">
        <f>AD185</f>
        <v>0</v>
      </c>
      <c r="AE184" s="172">
        <f t="shared" si="32"/>
        <v>37.200000000000003</v>
      </c>
      <c r="AF184" s="102">
        <f>AF185</f>
        <v>0</v>
      </c>
      <c r="AG184" s="172">
        <f t="shared" si="32"/>
        <v>37.200000000000003</v>
      </c>
      <c r="AH184" s="102">
        <f>AH185</f>
        <v>0</v>
      </c>
      <c r="AI184" s="172">
        <f t="shared" si="32"/>
        <v>37.200000000000003</v>
      </c>
      <c r="AJ184" s="102">
        <f>AJ185</f>
        <v>32.799999999999997</v>
      </c>
      <c r="AK184" s="172">
        <f t="shared" si="31"/>
        <v>70</v>
      </c>
      <c r="AL184" s="102">
        <f>AL185</f>
        <v>0</v>
      </c>
      <c r="AM184" s="172">
        <f t="shared" si="38"/>
        <v>70</v>
      </c>
    </row>
    <row r="185" spans="2:39" s="19" customFormat="1" ht="48.6" customHeight="1" x14ac:dyDescent="0.4">
      <c r="B185" s="42"/>
      <c r="C185" s="18"/>
      <c r="D185" s="179" t="s">
        <v>14</v>
      </c>
      <c r="E185" s="177" t="s">
        <v>505</v>
      </c>
      <c r="F185" s="34" t="s">
        <v>331</v>
      </c>
      <c r="G185" s="26"/>
      <c r="H185" s="55"/>
      <c r="I185" s="55"/>
      <c r="J185" s="102"/>
      <c r="K185" s="114"/>
      <c r="L185" s="102"/>
      <c r="M185" s="172"/>
      <c r="N185" s="102"/>
      <c r="O185" s="172"/>
      <c r="P185" s="102">
        <v>37.200000000000003</v>
      </c>
      <c r="Q185" s="172">
        <f t="shared" si="26"/>
        <v>37.200000000000003</v>
      </c>
      <c r="R185" s="102"/>
      <c r="S185" s="172">
        <f t="shared" si="26"/>
        <v>37.200000000000003</v>
      </c>
      <c r="T185" s="102"/>
      <c r="U185" s="172">
        <f t="shared" si="26"/>
        <v>37.200000000000003</v>
      </c>
      <c r="V185" s="102"/>
      <c r="W185" s="172">
        <f t="shared" si="33"/>
        <v>37.200000000000003</v>
      </c>
      <c r="X185" s="102"/>
      <c r="Y185" s="172">
        <f t="shared" si="33"/>
        <v>37.200000000000003</v>
      </c>
      <c r="Z185" s="102"/>
      <c r="AA185" s="172">
        <f t="shared" si="33"/>
        <v>37.200000000000003</v>
      </c>
      <c r="AB185" s="102"/>
      <c r="AC185" s="172">
        <f t="shared" si="32"/>
        <v>37.200000000000003</v>
      </c>
      <c r="AD185" s="102"/>
      <c r="AE185" s="172">
        <f t="shared" si="32"/>
        <v>37.200000000000003</v>
      </c>
      <c r="AF185" s="102"/>
      <c r="AG185" s="172">
        <f t="shared" si="32"/>
        <v>37.200000000000003</v>
      </c>
      <c r="AH185" s="102"/>
      <c r="AI185" s="172">
        <f t="shared" si="32"/>
        <v>37.200000000000003</v>
      </c>
      <c r="AJ185" s="102">
        <v>32.799999999999997</v>
      </c>
      <c r="AK185" s="172">
        <f t="shared" si="31"/>
        <v>70</v>
      </c>
      <c r="AL185" s="102"/>
      <c r="AM185" s="172">
        <f t="shared" si="38"/>
        <v>70</v>
      </c>
    </row>
    <row r="186" spans="2:39" s="19" customFormat="1" ht="91.95" customHeight="1" x14ac:dyDescent="0.4">
      <c r="B186" s="42"/>
      <c r="C186" s="18"/>
      <c r="D186" s="179" t="s">
        <v>572</v>
      </c>
      <c r="E186" s="200" t="s">
        <v>568</v>
      </c>
      <c r="F186" s="34"/>
      <c r="G186" s="26"/>
      <c r="H186" s="55"/>
      <c r="I186" s="55"/>
      <c r="J186" s="102"/>
      <c r="K186" s="114"/>
      <c r="L186" s="102"/>
      <c r="M186" s="172"/>
      <c r="N186" s="102"/>
      <c r="O186" s="172"/>
      <c r="P186" s="102"/>
      <c r="Q186" s="172"/>
      <c r="R186" s="102"/>
      <c r="S186" s="172"/>
      <c r="T186" s="102">
        <f>T187+T189+T191</f>
        <v>8635.2999999999993</v>
      </c>
      <c r="U186" s="172">
        <f t="shared" si="26"/>
        <v>8635.2999999999993</v>
      </c>
      <c r="V186" s="102">
        <f>V187+V189+V191</f>
        <v>0</v>
      </c>
      <c r="W186" s="172">
        <f t="shared" si="33"/>
        <v>8635.2999999999993</v>
      </c>
      <c r="X186" s="102">
        <f>X187+X189+X191</f>
        <v>260</v>
      </c>
      <c r="Y186" s="172">
        <f t="shared" si="33"/>
        <v>8895.2999999999993</v>
      </c>
      <c r="Z186" s="102">
        <f>Z187+Z189+Z191</f>
        <v>0</v>
      </c>
      <c r="AA186" s="172">
        <f t="shared" si="33"/>
        <v>8895.2999999999993</v>
      </c>
      <c r="AB186" s="102">
        <f>AB187+AB189+AB191</f>
        <v>0</v>
      </c>
      <c r="AC186" s="172">
        <f t="shared" si="32"/>
        <v>8895.2999999999993</v>
      </c>
      <c r="AD186" s="102">
        <f>AD187+AD189+AD191</f>
        <v>0</v>
      </c>
      <c r="AE186" s="172">
        <f t="shared" si="32"/>
        <v>8895.2999999999993</v>
      </c>
      <c r="AF186" s="102">
        <f>AF187+AF189+AF191</f>
        <v>0</v>
      </c>
      <c r="AG186" s="172">
        <f t="shared" si="32"/>
        <v>8895.2999999999993</v>
      </c>
      <c r="AH186" s="102">
        <f>AH187+AH189+AH191</f>
        <v>0</v>
      </c>
      <c r="AI186" s="172">
        <f t="shared" si="32"/>
        <v>8895.2999999999993</v>
      </c>
      <c r="AJ186" s="102">
        <f>AJ187+AJ189+AJ191</f>
        <v>2.7999999999997272</v>
      </c>
      <c r="AK186" s="172">
        <f t="shared" si="31"/>
        <v>8898.0999999999985</v>
      </c>
      <c r="AL186" s="102">
        <f>AL187+AL189+AL191</f>
        <v>0</v>
      </c>
      <c r="AM186" s="172">
        <f t="shared" si="38"/>
        <v>8898.0999999999985</v>
      </c>
    </row>
    <row r="187" spans="2:39" s="19" customFormat="1" ht="42.75" customHeight="1" x14ac:dyDescent="0.4">
      <c r="B187" s="42"/>
      <c r="C187" s="18"/>
      <c r="D187" s="179" t="s">
        <v>88</v>
      </c>
      <c r="E187" s="200" t="s">
        <v>530</v>
      </c>
      <c r="F187" s="34"/>
      <c r="G187" s="26"/>
      <c r="H187" s="55"/>
      <c r="I187" s="55"/>
      <c r="J187" s="102"/>
      <c r="K187" s="114"/>
      <c r="L187" s="102"/>
      <c r="M187" s="172"/>
      <c r="N187" s="102"/>
      <c r="O187" s="172"/>
      <c r="P187" s="102"/>
      <c r="Q187" s="172"/>
      <c r="R187" s="102"/>
      <c r="S187" s="172"/>
      <c r="T187" s="102">
        <f>T188</f>
        <v>2838</v>
      </c>
      <c r="U187" s="172">
        <f t="shared" si="26"/>
        <v>2838</v>
      </c>
      <c r="V187" s="102">
        <f>V188</f>
        <v>0</v>
      </c>
      <c r="W187" s="172">
        <f t="shared" si="33"/>
        <v>2838</v>
      </c>
      <c r="X187" s="102">
        <f>X188</f>
        <v>260</v>
      </c>
      <c r="Y187" s="172">
        <f t="shared" si="33"/>
        <v>3098</v>
      </c>
      <c r="Z187" s="102">
        <f>Z188</f>
        <v>0</v>
      </c>
      <c r="AA187" s="172">
        <f t="shared" si="33"/>
        <v>3098</v>
      </c>
      <c r="AB187" s="102">
        <f>AB188</f>
        <v>0</v>
      </c>
      <c r="AC187" s="172">
        <f t="shared" si="32"/>
        <v>3098</v>
      </c>
      <c r="AD187" s="102">
        <f>AD188</f>
        <v>0</v>
      </c>
      <c r="AE187" s="172">
        <f t="shared" si="32"/>
        <v>3098</v>
      </c>
      <c r="AF187" s="102">
        <f>AF188</f>
        <v>0</v>
      </c>
      <c r="AG187" s="172">
        <f t="shared" si="32"/>
        <v>3098</v>
      </c>
      <c r="AH187" s="102">
        <f>AH188</f>
        <v>0</v>
      </c>
      <c r="AI187" s="172">
        <f t="shared" si="32"/>
        <v>3098</v>
      </c>
      <c r="AJ187" s="102">
        <f>AJ188</f>
        <v>-3098</v>
      </c>
      <c r="AK187" s="172">
        <f t="shared" si="31"/>
        <v>0</v>
      </c>
      <c r="AL187" s="102">
        <f>AL188</f>
        <v>0</v>
      </c>
      <c r="AM187" s="172">
        <f t="shared" si="38"/>
        <v>0</v>
      </c>
    </row>
    <row r="188" spans="2:39" s="19" customFormat="1" ht="42.75" customHeight="1" x14ac:dyDescent="0.4">
      <c r="B188" s="42"/>
      <c r="C188" s="18"/>
      <c r="D188" s="179" t="s">
        <v>53</v>
      </c>
      <c r="E188" s="200" t="s">
        <v>530</v>
      </c>
      <c r="F188" s="34" t="s">
        <v>340</v>
      </c>
      <c r="G188" s="26"/>
      <c r="H188" s="55"/>
      <c r="I188" s="55"/>
      <c r="J188" s="102"/>
      <c r="K188" s="114"/>
      <c r="L188" s="102"/>
      <c r="M188" s="172"/>
      <c r="N188" s="102"/>
      <c r="O188" s="172"/>
      <c r="P188" s="102"/>
      <c r="Q188" s="172"/>
      <c r="R188" s="102"/>
      <c r="S188" s="172"/>
      <c r="T188" s="102">
        <v>2838</v>
      </c>
      <c r="U188" s="172">
        <f t="shared" si="26"/>
        <v>2838</v>
      </c>
      <c r="V188" s="102"/>
      <c r="W188" s="172">
        <f t="shared" si="33"/>
        <v>2838</v>
      </c>
      <c r="X188" s="102">
        <v>260</v>
      </c>
      <c r="Y188" s="172">
        <f t="shared" si="33"/>
        <v>3098</v>
      </c>
      <c r="Z188" s="102"/>
      <c r="AA188" s="172">
        <f t="shared" si="33"/>
        <v>3098</v>
      </c>
      <c r="AB188" s="102"/>
      <c r="AC188" s="172">
        <f t="shared" si="32"/>
        <v>3098</v>
      </c>
      <c r="AD188" s="102"/>
      <c r="AE188" s="172">
        <f t="shared" si="32"/>
        <v>3098</v>
      </c>
      <c r="AF188" s="102"/>
      <c r="AG188" s="172">
        <f t="shared" si="32"/>
        <v>3098</v>
      </c>
      <c r="AH188" s="102"/>
      <c r="AI188" s="172">
        <f t="shared" si="32"/>
        <v>3098</v>
      </c>
      <c r="AJ188" s="102">
        <v>-3098</v>
      </c>
      <c r="AK188" s="172">
        <f t="shared" si="31"/>
        <v>0</v>
      </c>
      <c r="AL188" s="102"/>
      <c r="AM188" s="172">
        <f t="shared" si="38"/>
        <v>0</v>
      </c>
    </row>
    <row r="189" spans="2:39" s="19" customFormat="1" ht="42.75" customHeight="1" x14ac:dyDescent="0.4">
      <c r="B189" s="42"/>
      <c r="C189" s="18"/>
      <c r="D189" s="179" t="s">
        <v>529</v>
      </c>
      <c r="E189" s="200" t="s">
        <v>531</v>
      </c>
      <c r="F189" s="34"/>
      <c r="G189" s="26"/>
      <c r="H189" s="55"/>
      <c r="I189" s="55"/>
      <c r="J189" s="102"/>
      <c r="K189" s="114"/>
      <c r="L189" s="102"/>
      <c r="M189" s="172"/>
      <c r="N189" s="102"/>
      <c r="O189" s="172"/>
      <c r="P189" s="102"/>
      <c r="Q189" s="172"/>
      <c r="R189" s="102"/>
      <c r="S189" s="172"/>
      <c r="T189" s="102">
        <f>T190</f>
        <v>231.9</v>
      </c>
      <c r="U189" s="172">
        <f t="shared" si="26"/>
        <v>231.9</v>
      </c>
      <c r="V189" s="102">
        <f>V190</f>
        <v>0</v>
      </c>
      <c r="W189" s="172">
        <f t="shared" si="33"/>
        <v>231.9</v>
      </c>
      <c r="X189" s="102">
        <f>X190</f>
        <v>0</v>
      </c>
      <c r="Y189" s="172">
        <f t="shared" si="33"/>
        <v>231.9</v>
      </c>
      <c r="Z189" s="102">
        <f>Z190</f>
        <v>0</v>
      </c>
      <c r="AA189" s="172">
        <f t="shared" si="33"/>
        <v>231.9</v>
      </c>
      <c r="AB189" s="102">
        <f>AB190</f>
        <v>0</v>
      </c>
      <c r="AC189" s="172">
        <f t="shared" si="32"/>
        <v>231.9</v>
      </c>
      <c r="AD189" s="102">
        <f>AD190</f>
        <v>0</v>
      </c>
      <c r="AE189" s="172">
        <f t="shared" si="32"/>
        <v>231.9</v>
      </c>
      <c r="AF189" s="102">
        <f>AF190</f>
        <v>0</v>
      </c>
      <c r="AG189" s="172">
        <f t="shared" si="32"/>
        <v>231.9</v>
      </c>
      <c r="AH189" s="102">
        <f>AH190</f>
        <v>0</v>
      </c>
      <c r="AI189" s="172">
        <f t="shared" si="32"/>
        <v>231.9</v>
      </c>
      <c r="AJ189" s="102">
        <f>AJ190</f>
        <v>124.1</v>
      </c>
      <c r="AK189" s="172">
        <f t="shared" si="31"/>
        <v>356</v>
      </c>
      <c r="AL189" s="102">
        <f>AL190</f>
        <v>0</v>
      </c>
      <c r="AM189" s="172">
        <f t="shared" si="38"/>
        <v>356</v>
      </c>
    </row>
    <row r="190" spans="2:39" s="19" customFormat="1" ht="48.6" customHeight="1" x14ac:dyDescent="0.4">
      <c r="B190" s="42"/>
      <c r="C190" s="18"/>
      <c r="D190" s="179" t="s">
        <v>53</v>
      </c>
      <c r="E190" s="200" t="s">
        <v>531</v>
      </c>
      <c r="F190" s="34" t="s">
        <v>340</v>
      </c>
      <c r="G190" s="26"/>
      <c r="H190" s="55"/>
      <c r="I190" s="55"/>
      <c r="J190" s="102"/>
      <c r="K190" s="114"/>
      <c r="L190" s="102"/>
      <c r="M190" s="172"/>
      <c r="N190" s="102"/>
      <c r="O190" s="172"/>
      <c r="P190" s="102"/>
      <c r="Q190" s="172"/>
      <c r="R190" s="102"/>
      <c r="S190" s="172"/>
      <c r="T190" s="102">
        <v>231.9</v>
      </c>
      <c r="U190" s="172">
        <f t="shared" si="26"/>
        <v>231.9</v>
      </c>
      <c r="V190" s="102"/>
      <c r="W190" s="172">
        <f t="shared" si="33"/>
        <v>231.9</v>
      </c>
      <c r="X190" s="102"/>
      <c r="Y190" s="172">
        <f t="shared" si="33"/>
        <v>231.9</v>
      </c>
      <c r="Z190" s="102"/>
      <c r="AA190" s="172">
        <f t="shared" si="33"/>
        <v>231.9</v>
      </c>
      <c r="AB190" s="102"/>
      <c r="AC190" s="172">
        <f t="shared" si="32"/>
        <v>231.9</v>
      </c>
      <c r="AD190" s="102"/>
      <c r="AE190" s="172">
        <f t="shared" si="32"/>
        <v>231.9</v>
      </c>
      <c r="AF190" s="102"/>
      <c r="AG190" s="172">
        <f t="shared" si="32"/>
        <v>231.9</v>
      </c>
      <c r="AH190" s="102"/>
      <c r="AI190" s="172">
        <f t="shared" si="32"/>
        <v>231.9</v>
      </c>
      <c r="AJ190" s="102">
        <v>124.1</v>
      </c>
      <c r="AK190" s="172">
        <f t="shared" si="31"/>
        <v>356</v>
      </c>
      <c r="AL190" s="102"/>
      <c r="AM190" s="172">
        <f t="shared" si="38"/>
        <v>356</v>
      </c>
    </row>
    <row r="191" spans="2:39" s="19" customFormat="1" ht="103.95" customHeight="1" x14ac:dyDescent="0.4">
      <c r="B191" s="42"/>
      <c r="C191" s="18"/>
      <c r="D191" s="179" t="s">
        <v>404</v>
      </c>
      <c r="E191" s="200" t="s">
        <v>531</v>
      </c>
      <c r="F191" s="34"/>
      <c r="G191" s="26"/>
      <c r="H191" s="55"/>
      <c r="I191" s="55"/>
      <c r="J191" s="102"/>
      <c r="K191" s="114"/>
      <c r="L191" s="102"/>
      <c r="M191" s="172"/>
      <c r="N191" s="102"/>
      <c r="O191" s="172"/>
      <c r="P191" s="102"/>
      <c r="Q191" s="172"/>
      <c r="R191" s="102"/>
      <c r="S191" s="172"/>
      <c r="T191" s="102">
        <f>T192</f>
        <v>5565.4</v>
      </c>
      <c r="U191" s="172">
        <f t="shared" si="26"/>
        <v>5565.4</v>
      </c>
      <c r="V191" s="102">
        <f>V192</f>
        <v>0</v>
      </c>
      <c r="W191" s="172">
        <f t="shared" si="33"/>
        <v>5565.4</v>
      </c>
      <c r="X191" s="102">
        <f>X192</f>
        <v>0</v>
      </c>
      <c r="Y191" s="172">
        <f t="shared" si="33"/>
        <v>5565.4</v>
      </c>
      <c r="Z191" s="102">
        <f>Z192</f>
        <v>0</v>
      </c>
      <c r="AA191" s="172">
        <f t="shared" si="33"/>
        <v>5565.4</v>
      </c>
      <c r="AB191" s="102">
        <f>AB192</f>
        <v>0</v>
      </c>
      <c r="AC191" s="172">
        <f t="shared" si="32"/>
        <v>5565.4</v>
      </c>
      <c r="AD191" s="102">
        <f>AD192</f>
        <v>0</v>
      </c>
      <c r="AE191" s="172">
        <f t="shared" si="32"/>
        <v>5565.4</v>
      </c>
      <c r="AF191" s="102">
        <f>AF192</f>
        <v>0</v>
      </c>
      <c r="AG191" s="172">
        <f t="shared" si="32"/>
        <v>5565.4</v>
      </c>
      <c r="AH191" s="102">
        <f>AH192</f>
        <v>0</v>
      </c>
      <c r="AI191" s="172">
        <f t="shared" si="32"/>
        <v>5565.4</v>
      </c>
      <c r="AJ191" s="102">
        <f>AJ192</f>
        <v>2976.7</v>
      </c>
      <c r="AK191" s="172">
        <f t="shared" si="31"/>
        <v>8542.0999999999985</v>
      </c>
      <c r="AL191" s="102">
        <f>AL192</f>
        <v>0</v>
      </c>
      <c r="AM191" s="172">
        <f t="shared" si="38"/>
        <v>8542.0999999999985</v>
      </c>
    </row>
    <row r="192" spans="2:39" s="19" customFormat="1" ht="45" customHeight="1" x14ac:dyDescent="0.4">
      <c r="B192" s="42"/>
      <c r="C192" s="18"/>
      <c r="D192" s="179" t="s">
        <v>53</v>
      </c>
      <c r="E192" s="200" t="s">
        <v>531</v>
      </c>
      <c r="F192" s="34" t="s">
        <v>340</v>
      </c>
      <c r="G192" s="26"/>
      <c r="H192" s="55"/>
      <c r="I192" s="55"/>
      <c r="J192" s="102"/>
      <c r="K192" s="114"/>
      <c r="L192" s="102"/>
      <c r="M192" s="172"/>
      <c r="N192" s="102"/>
      <c r="O192" s="172"/>
      <c r="P192" s="102"/>
      <c r="Q192" s="172"/>
      <c r="R192" s="102"/>
      <c r="S192" s="172"/>
      <c r="T192" s="102">
        <v>5565.4</v>
      </c>
      <c r="U192" s="172">
        <f t="shared" si="26"/>
        <v>5565.4</v>
      </c>
      <c r="V192" s="102"/>
      <c r="W192" s="172">
        <f t="shared" si="33"/>
        <v>5565.4</v>
      </c>
      <c r="X192" s="102"/>
      <c r="Y192" s="172">
        <f t="shared" si="33"/>
        <v>5565.4</v>
      </c>
      <c r="Z192" s="102"/>
      <c r="AA192" s="172">
        <f t="shared" si="33"/>
        <v>5565.4</v>
      </c>
      <c r="AB192" s="102"/>
      <c r="AC192" s="172">
        <f t="shared" si="32"/>
        <v>5565.4</v>
      </c>
      <c r="AD192" s="102"/>
      <c r="AE192" s="172">
        <f t="shared" si="32"/>
        <v>5565.4</v>
      </c>
      <c r="AF192" s="102"/>
      <c r="AG192" s="172">
        <f t="shared" si="32"/>
        <v>5565.4</v>
      </c>
      <c r="AH192" s="102"/>
      <c r="AI192" s="172">
        <f t="shared" si="32"/>
        <v>5565.4</v>
      </c>
      <c r="AJ192" s="102">
        <v>2976.7</v>
      </c>
      <c r="AK192" s="172">
        <f t="shared" si="31"/>
        <v>8542.0999999999985</v>
      </c>
      <c r="AL192" s="102"/>
      <c r="AM192" s="172">
        <f t="shared" si="38"/>
        <v>8542.0999999999985</v>
      </c>
    </row>
    <row r="193" spans="2:39" s="19" customFormat="1" ht="48.6" customHeight="1" x14ac:dyDescent="0.4">
      <c r="B193" s="42"/>
      <c r="C193" s="18"/>
      <c r="D193" s="116" t="s">
        <v>484</v>
      </c>
      <c r="E193" s="169" t="s">
        <v>486</v>
      </c>
      <c r="F193" s="34"/>
      <c r="G193" s="26"/>
      <c r="H193" s="55"/>
      <c r="I193" s="55"/>
      <c r="J193" s="102"/>
      <c r="K193" s="114"/>
      <c r="L193" s="102"/>
      <c r="M193" s="172">
        <v>0</v>
      </c>
      <c r="N193" s="102">
        <f>N194</f>
        <v>253</v>
      </c>
      <c r="O193" s="172">
        <f t="shared" si="23"/>
        <v>253</v>
      </c>
      <c r="P193" s="102">
        <f>P194</f>
        <v>0</v>
      </c>
      <c r="Q193" s="172">
        <f t="shared" si="26"/>
        <v>253</v>
      </c>
      <c r="R193" s="102">
        <f>R194</f>
        <v>0</v>
      </c>
      <c r="S193" s="172">
        <f t="shared" si="26"/>
        <v>253</v>
      </c>
      <c r="T193" s="102">
        <f>T194</f>
        <v>0</v>
      </c>
      <c r="U193" s="172">
        <f t="shared" si="26"/>
        <v>253</v>
      </c>
      <c r="V193" s="102">
        <f>V194</f>
        <v>0</v>
      </c>
      <c r="W193" s="172">
        <f t="shared" si="33"/>
        <v>253</v>
      </c>
      <c r="X193" s="102">
        <f>X194</f>
        <v>0</v>
      </c>
      <c r="Y193" s="172">
        <f t="shared" si="33"/>
        <v>253</v>
      </c>
      <c r="Z193" s="102">
        <f>Z194</f>
        <v>0</v>
      </c>
      <c r="AA193" s="172">
        <f t="shared" si="33"/>
        <v>253</v>
      </c>
      <c r="AB193" s="102">
        <f>AB194</f>
        <v>0</v>
      </c>
      <c r="AC193" s="172">
        <f t="shared" si="32"/>
        <v>253</v>
      </c>
      <c r="AD193" s="102">
        <f>AD194</f>
        <v>81.599999999999994</v>
      </c>
      <c r="AE193" s="172">
        <f t="shared" si="32"/>
        <v>334.6</v>
      </c>
      <c r="AF193" s="102">
        <f>AF194</f>
        <v>0</v>
      </c>
      <c r="AG193" s="172">
        <f t="shared" si="32"/>
        <v>334.6</v>
      </c>
      <c r="AH193" s="102">
        <f>AH194</f>
        <v>0</v>
      </c>
      <c r="AI193" s="172">
        <f t="shared" si="32"/>
        <v>334.6</v>
      </c>
      <c r="AJ193" s="102">
        <f>AJ194</f>
        <v>0</v>
      </c>
      <c r="AK193" s="172">
        <f t="shared" si="31"/>
        <v>334.6</v>
      </c>
      <c r="AL193" s="102">
        <f>AL194</f>
        <v>0</v>
      </c>
      <c r="AM193" s="172">
        <f t="shared" si="38"/>
        <v>334.6</v>
      </c>
    </row>
    <row r="194" spans="2:39" s="19" customFormat="1" ht="25.2" customHeight="1" x14ac:dyDescent="0.4">
      <c r="B194" s="42"/>
      <c r="C194" s="18"/>
      <c r="D194" s="116" t="s">
        <v>485</v>
      </c>
      <c r="E194" s="169" t="s">
        <v>487</v>
      </c>
      <c r="F194" s="34"/>
      <c r="G194" s="26"/>
      <c r="H194" s="55"/>
      <c r="I194" s="55"/>
      <c r="J194" s="102"/>
      <c r="K194" s="114"/>
      <c r="L194" s="102"/>
      <c r="M194" s="172">
        <v>0</v>
      </c>
      <c r="N194" s="102">
        <f>N195</f>
        <v>253</v>
      </c>
      <c r="O194" s="172">
        <f t="shared" si="23"/>
        <v>253</v>
      </c>
      <c r="P194" s="102">
        <f>P195</f>
        <v>0</v>
      </c>
      <c r="Q194" s="172">
        <f t="shared" si="26"/>
        <v>253</v>
      </c>
      <c r="R194" s="102">
        <f>R195</f>
        <v>0</v>
      </c>
      <c r="S194" s="172">
        <f t="shared" si="26"/>
        <v>253</v>
      </c>
      <c r="T194" s="102">
        <f>T195</f>
        <v>0</v>
      </c>
      <c r="U194" s="172">
        <f t="shared" si="26"/>
        <v>253</v>
      </c>
      <c r="V194" s="102">
        <f>V195</f>
        <v>0</v>
      </c>
      <c r="W194" s="172">
        <f t="shared" si="33"/>
        <v>253</v>
      </c>
      <c r="X194" s="102">
        <f>X195</f>
        <v>0</v>
      </c>
      <c r="Y194" s="172">
        <f t="shared" si="33"/>
        <v>253</v>
      </c>
      <c r="Z194" s="102">
        <f>Z195</f>
        <v>0</v>
      </c>
      <c r="AA194" s="172">
        <f t="shared" si="33"/>
        <v>253</v>
      </c>
      <c r="AB194" s="102">
        <f>AB195</f>
        <v>0</v>
      </c>
      <c r="AC194" s="172">
        <f t="shared" si="32"/>
        <v>253</v>
      </c>
      <c r="AD194" s="102">
        <f>AD195</f>
        <v>81.599999999999994</v>
      </c>
      <c r="AE194" s="172">
        <f t="shared" si="32"/>
        <v>334.6</v>
      </c>
      <c r="AF194" s="102">
        <f>AF195</f>
        <v>0</v>
      </c>
      <c r="AG194" s="172">
        <f t="shared" si="32"/>
        <v>334.6</v>
      </c>
      <c r="AH194" s="102">
        <f>AH195</f>
        <v>0</v>
      </c>
      <c r="AI194" s="172">
        <f t="shared" si="32"/>
        <v>334.6</v>
      </c>
      <c r="AJ194" s="102">
        <f>AJ195</f>
        <v>0</v>
      </c>
      <c r="AK194" s="172">
        <f t="shared" si="31"/>
        <v>334.6</v>
      </c>
      <c r="AL194" s="102">
        <f>AL195</f>
        <v>0</v>
      </c>
      <c r="AM194" s="172">
        <f t="shared" si="38"/>
        <v>334.6</v>
      </c>
    </row>
    <row r="195" spans="2:39" s="19" customFormat="1" ht="54" customHeight="1" x14ac:dyDescent="0.4">
      <c r="B195" s="42"/>
      <c r="C195" s="18"/>
      <c r="D195" s="75" t="s">
        <v>14</v>
      </c>
      <c r="E195" s="169" t="s">
        <v>487</v>
      </c>
      <c r="F195" s="34" t="s">
        <v>331</v>
      </c>
      <c r="G195" s="26"/>
      <c r="H195" s="55"/>
      <c r="I195" s="55"/>
      <c r="J195" s="102"/>
      <c r="K195" s="114"/>
      <c r="L195" s="102"/>
      <c r="M195" s="172">
        <v>0</v>
      </c>
      <c r="N195" s="102">
        <v>253</v>
      </c>
      <c r="O195" s="172">
        <f t="shared" si="23"/>
        <v>253</v>
      </c>
      <c r="P195" s="102"/>
      <c r="Q195" s="172">
        <f t="shared" si="26"/>
        <v>253</v>
      </c>
      <c r="R195" s="102"/>
      <c r="S195" s="172">
        <f t="shared" si="26"/>
        <v>253</v>
      </c>
      <c r="T195" s="102"/>
      <c r="U195" s="172">
        <f t="shared" si="26"/>
        <v>253</v>
      </c>
      <c r="V195" s="102"/>
      <c r="W195" s="172">
        <f t="shared" si="33"/>
        <v>253</v>
      </c>
      <c r="X195" s="102"/>
      <c r="Y195" s="172">
        <f t="shared" si="33"/>
        <v>253</v>
      </c>
      <c r="Z195" s="102"/>
      <c r="AA195" s="172">
        <f t="shared" si="33"/>
        <v>253</v>
      </c>
      <c r="AB195" s="102"/>
      <c r="AC195" s="172">
        <f t="shared" si="32"/>
        <v>253</v>
      </c>
      <c r="AD195" s="102">
        <v>81.599999999999994</v>
      </c>
      <c r="AE195" s="172">
        <f t="shared" si="32"/>
        <v>334.6</v>
      </c>
      <c r="AF195" s="102"/>
      <c r="AG195" s="172">
        <f t="shared" si="32"/>
        <v>334.6</v>
      </c>
      <c r="AH195" s="102"/>
      <c r="AI195" s="172">
        <f t="shared" si="32"/>
        <v>334.6</v>
      </c>
      <c r="AJ195" s="102"/>
      <c r="AK195" s="172">
        <f t="shared" si="31"/>
        <v>334.6</v>
      </c>
      <c r="AL195" s="102"/>
      <c r="AM195" s="172">
        <f t="shared" si="38"/>
        <v>334.6</v>
      </c>
    </row>
    <row r="196" spans="2:39" s="19" customFormat="1" ht="77.400000000000006" customHeight="1" x14ac:dyDescent="0.4">
      <c r="B196" s="42"/>
      <c r="C196" s="18"/>
      <c r="D196" s="75" t="s">
        <v>522</v>
      </c>
      <c r="E196" s="200" t="s">
        <v>524</v>
      </c>
      <c r="F196" s="34"/>
      <c r="G196" s="26"/>
      <c r="H196" s="55"/>
      <c r="I196" s="55"/>
      <c r="J196" s="102"/>
      <c r="K196" s="114"/>
      <c r="L196" s="102"/>
      <c r="M196" s="172"/>
      <c r="N196" s="102"/>
      <c r="O196" s="172"/>
      <c r="P196" s="102"/>
      <c r="Q196" s="172"/>
      <c r="R196" s="102"/>
      <c r="S196" s="172"/>
      <c r="T196" s="102">
        <f>T197</f>
        <v>15.2</v>
      </c>
      <c r="U196" s="172">
        <f t="shared" si="26"/>
        <v>15.2</v>
      </c>
      <c r="V196" s="102">
        <f>V197</f>
        <v>0</v>
      </c>
      <c r="W196" s="172">
        <f t="shared" si="33"/>
        <v>15.2</v>
      </c>
      <c r="X196" s="102">
        <f>X197</f>
        <v>0</v>
      </c>
      <c r="Y196" s="172">
        <f t="shared" si="33"/>
        <v>15.2</v>
      </c>
      <c r="Z196" s="102">
        <f>Z197</f>
        <v>0</v>
      </c>
      <c r="AA196" s="172">
        <f t="shared" si="33"/>
        <v>15.2</v>
      </c>
      <c r="AB196" s="102">
        <f>AB197</f>
        <v>0</v>
      </c>
      <c r="AC196" s="172">
        <f t="shared" si="32"/>
        <v>15.2</v>
      </c>
      <c r="AD196" s="102">
        <f>AD197</f>
        <v>0</v>
      </c>
      <c r="AE196" s="172">
        <f t="shared" si="32"/>
        <v>15.2</v>
      </c>
      <c r="AF196" s="102">
        <f>AF197</f>
        <v>0</v>
      </c>
      <c r="AG196" s="172">
        <f t="shared" si="32"/>
        <v>15.2</v>
      </c>
      <c r="AH196" s="102">
        <f>AH197</f>
        <v>0</v>
      </c>
      <c r="AI196" s="172">
        <f t="shared" si="32"/>
        <v>15.2</v>
      </c>
      <c r="AJ196" s="102">
        <f>AJ197</f>
        <v>0</v>
      </c>
      <c r="AK196" s="172">
        <f t="shared" si="31"/>
        <v>15.2</v>
      </c>
      <c r="AL196" s="102">
        <f>AL197</f>
        <v>0</v>
      </c>
      <c r="AM196" s="172">
        <f t="shared" si="38"/>
        <v>15.2</v>
      </c>
    </row>
    <row r="197" spans="2:39" s="19" customFormat="1" ht="42.75" customHeight="1" x14ac:dyDescent="0.4">
      <c r="B197" s="42"/>
      <c r="C197" s="18"/>
      <c r="D197" s="75" t="s">
        <v>523</v>
      </c>
      <c r="E197" s="200" t="s">
        <v>525</v>
      </c>
      <c r="F197" s="34"/>
      <c r="G197" s="26"/>
      <c r="H197" s="55"/>
      <c r="I197" s="55"/>
      <c r="J197" s="102"/>
      <c r="K197" s="114"/>
      <c r="L197" s="102"/>
      <c r="M197" s="172"/>
      <c r="N197" s="102"/>
      <c r="O197" s="172"/>
      <c r="P197" s="102"/>
      <c r="Q197" s="172"/>
      <c r="R197" s="102"/>
      <c r="S197" s="172"/>
      <c r="T197" s="102">
        <f>T198</f>
        <v>15.2</v>
      </c>
      <c r="U197" s="172">
        <f t="shared" si="26"/>
        <v>15.2</v>
      </c>
      <c r="V197" s="102">
        <f>V198</f>
        <v>0</v>
      </c>
      <c r="W197" s="172">
        <f t="shared" si="33"/>
        <v>15.2</v>
      </c>
      <c r="X197" s="102">
        <f>X198</f>
        <v>0</v>
      </c>
      <c r="Y197" s="172">
        <f t="shared" si="33"/>
        <v>15.2</v>
      </c>
      <c r="Z197" s="102">
        <f>Z198</f>
        <v>0</v>
      </c>
      <c r="AA197" s="172">
        <f t="shared" si="33"/>
        <v>15.2</v>
      </c>
      <c r="AB197" s="102">
        <f>AB198</f>
        <v>0</v>
      </c>
      <c r="AC197" s="172">
        <f t="shared" si="32"/>
        <v>15.2</v>
      </c>
      <c r="AD197" s="102">
        <f>AD198</f>
        <v>0</v>
      </c>
      <c r="AE197" s="172">
        <f t="shared" si="32"/>
        <v>15.2</v>
      </c>
      <c r="AF197" s="102">
        <f>AF198</f>
        <v>0</v>
      </c>
      <c r="AG197" s="172">
        <f t="shared" si="32"/>
        <v>15.2</v>
      </c>
      <c r="AH197" s="102">
        <f>AH198</f>
        <v>0</v>
      </c>
      <c r="AI197" s="172">
        <f t="shared" si="32"/>
        <v>15.2</v>
      </c>
      <c r="AJ197" s="102">
        <f>AJ198</f>
        <v>0</v>
      </c>
      <c r="AK197" s="172">
        <f t="shared" si="31"/>
        <v>15.2</v>
      </c>
      <c r="AL197" s="102">
        <f>AL198</f>
        <v>0</v>
      </c>
      <c r="AM197" s="172">
        <f t="shared" si="38"/>
        <v>15.2</v>
      </c>
    </row>
    <row r="198" spans="2:39" s="19" customFormat="1" ht="57" customHeight="1" x14ac:dyDescent="0.4">
      <c r="B198" s="42"/>
      <c r="C198" s="18"/>
      <c r="D198" s="75" t="s">
        <v>14</v>
      </c>
      <c r="E198" s="200" t="s">
        <v>525</v>
      </c>
      <c r="F198" s="34" t="s">
        <v>331</v>
      </c>
      <c r="G198" s="26"/>
      <c r="H198" s="55"/>
      <c r="I198" s="55"/>
      <c r="J198" s="102"/>
      <c r="K198" s="114"/>
      <c r="L198" s="102"/>
      <c r="M198" s="172"/>
      <c r="N198" s="102"/>
      <c r="O198" s="172"/>
      <c r="P198" s="102"/>
      <c r="Q198" s="172"/>
      <c r="R198" s="102"/>
      <c r="S198" s="172"/>
      <c r="T198" s="102">
        <v>15.2</v>
      </c>
      <c r="U198" s="172">
        <f t="shared" si="26"/>
        <v>15.2</v>
      </c>
      <c r="V198" s="102"/>
      <c r="W198" s="172">
        <f t="shared" si="33"/>
        <v>15.2</v>
      </c>
      <c r="X198" s="102"/>
      <c r="Y198" s="172">
        <f t="shared" si="33"/>
        <v>15.2</v>
      </c>
      <c r="Z198" s="102"/>
      <c r="AA198" s="172">
        <f t="shared" si="33"/>
        <v>15.2</v>
      </c>
      <c r="AB198" s="102"/>
      <c r="AC198" s="172">
        <f t="shared" si="32"/>
        <v>15.2</v>
      </c>
      <c r="AD198" s="102"/>
      <c r="AE198" s="172">
        <f t="shared" si="32"/>
        <v>15.2</v>
      </c>
      <c r="AF198" s="102"/>
      <c r="AG198" s="172">
        <f t="shared" si="32"/>
        <v>15.2</v>
      </c>
      <c r="AH198" s="102"/>
      <c r="AI198" s="172">
        <f t="shared" si="32"/>
        <v>15.2</v>
      </c>
      <c r="AJ198" s="102"/>
      <c r="AK198" s="172">
        <f t="shared" si="31"/>
        <v>15.2</v>
      </c>
      <c r="AL198" s="102"/>
      <c r="AM198" s="172">
        <f t="shared" si="38"/>
        <v>15.2</v>
      </c>
    </row>
    <row r="199" spans="2:39" s="19" customFormat="1" ht="57" customHeight="1" x14ac:dyDescent="0.4">
      <c r="B199" s="42"/>
      <c r="C199" s="18"/>
      <c r="D199" s="75" t="s">
        <v>555</v>
      </c>
      <c r="E199" s="227" t="s">
        <v>557</v>
      </c>
      <c r="F199" s="34"/>
      <c r="G199" s="26"/>
      <c r="H199" s="55"/>
      <c r="I199" s="55"/>
      <c r="J199" s="102"/>
      <c r="K199" s="114"/>
      <c r="L199" s="102"/>
      <c r="M199" s="172"/>
      <c r="N199" s="102"/>
      <c r="O199" s="172"/>
      <c r="P199" s="102"/>
      <c r="Q199" s="172"/>
      <c r="R199" s="102"/>
      <c r="S199" s="172"/>
      <c r="T199" s="102"/>
      <c r="U199" s="172"/>
      <c r="V199" s="102">
        <f>V200</f>
        <v>5452.5</v>
      </c>
      <c r="W199" s="172">
        <f t="shared" si="33"/>
        <v>5452.5</v>
      </c>
      <c r="X199" s="102">
        <f>X200</f>
        <v>0</v>
      </c>
      <c r="Y199" s="172">
        <f t="shared" si="33"/>
        <v>5452.5</v>
      </c>
      <c r="Z199" s="102">
        <f>Z200</f>
        <v>0</v>
      </c>
      <c r="AA199" s="172">
        <f t="shared" si="33"/>
        <v>5452.5</v>
      </c>
      <c r="AB199" s="102">
        <f>AB200</f>
        <v>0</v>
      </c>
      <c r="AC199" s="172">
        <f t="shared" si="32"/>
        <v>5452.5</v>
      </c>
      <c r="AD199" s="102">
        <f>AD200</f>
        <v>0</v>
      </c>
      <c r="AE199" s="172">
        <f t="shared" si="32"/>
        <v>5452.5</v>
      </c>
      <c r="AF199" s="102">
        <f>AF200</f>
        <v>0</v>
      </c>
      <c r="AG199" s="172">
        <f t="shared" si="32"/>
        <v>5452.5</v>
      </c>
      <c r="AH199" s="102">
        <f>AH200</f>
        <v>0</v>
      </c>
      <c r="AI199" s="172">
        <f t="shared" si="32"/>
        <v>5452.5</v>
      </c>
      <c r="AJ199" s="102">
        <f>AJ200</f>
        <v>0</v>
      </c>
      <c r="AK199" s="172">
        <f t="shared" si="31"/>
        <v>5452.5</v>
      </c>
      <c r="AL199" s="102">
        <f>AL200</f>
        <v>0</v>
      </c>
      <c r="AM199" s="172">
        <f t="shared" si="38"/>
        <v>5452.5</v>
      </c>
    </row>
    <row r="200" spans="2:39" s="19" customFormat="1" ht="33" customHeight="1" x14ac:dyDescent="0.4">
      <c r="B200" s="42"/>
      <c r="C200" s="18"/>
      <c r="D200" s="75" t="s">
        <v>556</v>
      </c>
      <c r="E200" s="227" t="s">
        <v>558</v>
      </c>
      <c r="F200" s="34"/>
      <c r="G200" s="26"/>
      <c r="H200" s="55"/>
      <c r="I200" s="55"/>
      <c r="J200" s="102"/>
      <c r="K200" s="114"/>
      <c r="L200" s="102"/>
      <c r="M200" s="172"/>
      <c r="N200" s="102"/>
      <c r="O200" s="172"/>
      <c r="P200" s="102"/>
      <c r="Q200" s="172"/>
      <c r="R200" s="102"/>
      <c r="S200" s="172"/>
      <c r="T200" s="102"/>
      <c r="U200" s="172"/>
      <c r="V200" s="102">
        <f>V201</f>
        <v>5452.5</v>
      </c>
      <c r="W200" s="172">
        <f t="shared" si="33"/>
        <v>5452.5</v>
      </c>
      <c r="X200" s="102">
        <f>X201</f>
        <v>0</v>
      </c>
      <c r="Y200" s="172">
        <f t="shared" si="33"/>
        <v>5452.5</v>
      </c>
      <c r="Z200" s="102">
        <f>Z201</f>
        <v>0</v>
      </c>
      <c r="AA200" s="172">
        <f t="shared" si="33"/>
        <v>5452.5</v>
      </c>
      <c r="AB200" s="102">
        <f>AB201</f>
        <v>0</v>
      </c>
      <c r="AC200" s="172">
        <f t="shared" si="32"/>
        <v>5452.5</v>
      </c>
      <c r="AD200" s="102">
        <f>AD201</f>
        <v>0</v>
      </c>
      <c r="AE200" s="172">
        <f t="shared" si="32"/>
        <v>5452.5</v>
      </c>
      <c r="AF200" s="102">
        <f>AF201</f>
        <v>0</v>
      </c>
      <c r="AG200" s="172">
        <f t="shared" si="32"/>
        <v>5452.5</v>
      </c>
      <c r="AH200" s="102">
        <f>AH201</f>
        <v>0</v>
      </c>
      <c r="AI200" s="172">
        <f t="shared" si="32"/>
        <v>5452.5</v>
      </c>
      <c r="AJ200" s="102">
        <f>AJ201</f>
        <v>0</v>
      </c>
      <c r="AK200" s="172">
        <f t="shared" si="31"/>
        <v>5452.5</v>
      </c>
      <c r="AL200" s="102">
        <f>AL201</f>
        <v>0</v>
      </c>
      <c r="AM200" s="172">
        <f t="shared" si="38"/>
        <v>5452.5</v>
      </c>
    </row>
    <row r="201" spans="2:39" s="19" customFormat="1" ht="27.6" customHeight="1" x14ac:dyDescent="0.4">
      <c r="B201" s="42"/>
      <c r="C201" s="18"/>
      <c r="D201" s="75" t="s">
        <v>225</v>
      </c>
      <c r="E201" s="227" t="s">
        <v>558</v>
      </c>
      <c r="F201" s="34" t="s">
        <v>499</v>
      </c>
      <c r="G201" s="26"/>
      <c r="H201" s="55"/>
      <c r="I201" s="55"/>
      <c r="J201" s="102"/>
      <c r="K201" s="114"/>
      <c r="L201" s="102"/>
      <c r="M201" s="172"/>
      <c r="N201" s="102"/>
      <c r="O201" s="172"/>
      <c r="P201" s="102"/>
      <c r="Q201" s="172"/>
      <c r="R201" s="102"/>
      <c r="S201" s="172"/>
      <c r="T201" s="102"/>
      <c r="U201" s="172"/>
      <c r="V201" s="102">
        <v>5452.5</v>
      </c>
      <c r="W201" s="172">
        <f t="shared" si="33"/>
        <v>5452.5</v>
      </c>
      <c r="X201" s="102"/>
      <c r="Y201" s="172">
        <f t="shared" si="33"/>
        <v>5452.5</v>
      </c>
      <c r="Z201" s="102"/>
      <c r="AA201" s="172">
        <f t="shared" si="33"/>
        <v>5452.5</v>
      </c>
      <c r="AB201" s="102"/>
      <c r="AC201" s="172">
        <f t="shared" si="32"/>
        <v>5452.5</v>
      </c>
      <c r="AD201" s="102"/>
      <c r="AE201" s="172">
        <f t="shared" si="32"/>
        <v>5452.5</v>
      </c>
      <c r="AF201" s="102"/>
      <c r="AG201" s="172">
        <f t="shared" si="32"/>
        <v>5452.5</v>
      </c>
      <c r="AH201" s="102"/>
      <c r="AI201" s="172">
        <f t="shared" si="32"/>
        <v>5452.5</v>
      </c>
      <c r="AJ201" s="102"/>
      <c r="AK201" s="172">
        <f t="shared" si="31"/>
        <v>5452.5</v>
      </c>
      <c r="AL201" s="102"/>
      <c r="AM201" s="172">
        <f t="shared" si="38"/>
        <v>5452.5</v>
      </c>
    </row>
    <row r="202" spans="2:39" s="19" customFormat="1" ht="82.95" customHeight="1" x14ac:dyDescent="0.4">
      <c r="B202" s="42"/>
      <c r="C202" s="18"/>
      <c r="D202" s="75" t="s">
        <v>393</v>
      </c>
      <c r="E202" s="86" t="s">
        <v>391</v>
      </c>
      <c r="F202" s="34"/>
      <c r="G202" s="26"/>
      <c r="H202" s="55">
        <f>H205</f>
        <v>3324.6</v>
      </c>
      <c r="I202" s="103">
        <f t="shared" ref="I202:I269" si="41">H202</f>
        <v>3324.6</v>
      </c>
      <c r="J202" s="102">
        <f>J205</f>
        <v>0</v>
      </c>
      <c r="K202" s="114">
        <f t="shared" si="23"/>
        <v>3324.6</v>
      </c>
      <c r="L202" s="102">
        <f>L205</f>
        <v>0.1</v>
      </c>
      <c r="M202" s="172">
        <f t="shared" si="23"/>
        <v>3324.7</v>
      </c>
      <c r="N202" s="102">
        <f>N205</f>
        <v>0</v>
      </c>
      <c r="O202" s="172">
        <f t="shared" si="23"/>
        <v>3324.7</v>
      </c>
      <c r="P202" s="102">
        <f>P205</f>
        <v>0</v>
      </c>
      <c r="Q202" s="172">
        <f t="shared" si="26"/>
        <v>3324.7</v>
      </c>
      <c r="R202" s="102">
        <f>R203+R205</f>
        <v>0</v>
      </c>
      <c r="S202" s="172">
        <f t="shared" si="26"/>
        <v>3324.7</v>
      </c>
      <c r="T202" s="102">
        <f>T203+T205</f>
        <v>2388.8000000000002</v>
      </c>
      <c r="U202" s="172">
        <f t="shared" si="26"/>
        <v>5713.5</v>
      </c>
      <c r="V202" s="102">
        <f>V203+V205</f>
        <v>0</v>
      </c>
      <c r="W202" s="172">
        <f t="shared" si="33"/>
        <v>5713.5</v>
      </c>
      <c r="X202" s="102">
        <f>X203+X205</f>
        <v>0</v>
      </c>
      <c r="Y202" s="172">
        <f t="shared" si="33"/>
        <v>5713.5</v>
      </c>
      <c r="Z202" s="102">
        <f>Z203+Z205</f>
        <v>0</v>
      </c>
      <c r="AA202" s="172">
        <f t="shared" si="33"/>
        <v>5713.5</v>
      </c>
      <c r="AB202" s="102">
        <f>AB203+AB205</f>
        <v>1040.7</v>
      </c>
      <c r="AC202" s="172">
        <f t="shared" si="32"/>
        <v>6754.2</v>
      </c>
      <c r="AD202" s="102">
        <f>AD203+AD205</f>
        <v>628.5</v>
      </c>
      <c r="AE202" s="172">
        <f t="shared" si="32"/>
        <v>7382.7</v>
      </c>
      <c r="AF202" s="102">
        <f>AF203+AF205</f>
        <v>0</v>
      </c>
      <c r="AG202" s="172">
        <f t="shared" si="32"/>
        <v>7382.7</v>
      </c>
      <c r="AH202" s="102">
        <f>AH203+AH205</f>
        <v>0</v>
      </c>
      <c r="AI202" s="172">
        <f t="shared" si="32"/>
        <v>7382.7</v>
      </c>
      <c r="AJ202" s="102">
        <f>AJ203+AJ205</f>
        <v>-3324.7</v>
      </c>
      <c r="AK202" s="172">
        <f t="shared" si="31"/>
        <v>4058</v>
      </c>
      <c r="AL202" s="102">
        <f>AL203+AL205</f>
        <v>0</v>
      </c>
      <c r="AM202" s="172">
        <f t="shared" si="38"/>
        <v>4058</v>
      </c>
    </row>
    <row r="203" spans="2:39" s="19" customFormat="1" ht="31.95" customHeight="1" x14ac:dyDescent="0.4">
      <c r="B203" s="42"/>
      <c r="C203" s="18"/>
      <c r="D203" s="76" t="s">
        <v>358</v>
      </c>
      <c r="E203" s="194" t="s">
        <v>509</v>
      </c>
      <c r="F203" s="34"/>
      <c r="G203" s="26"/>
      <c r="H203" s="55"/>
      <c r="I203" s="103"/>
      <c r="J203" s="102"/>
      <c r="K203" s="114"/>
      <c r="L203" s="102"/>
      <c r="M203" s="172"/>
      <c r="N203" s="102"/>
      <c r="O203" s="172"/>
      <c r="P203" s="102"/>
      <c r="Q203" s="172">
        <v>0</v>
      </c>
      <c r="R203" s="102">
        <f>R204</f>
        <v>3324.7</v>
      </c>
      <c r="S203" s="172">
        <f t="shared" si="26"/>
        <v>3324.7</v>
      </c>
      <c r="T203" s="102">
        <f>T204</f>
        <v>2388.8000000000002</v>
      </c>
      <c r="U203" s="172">
        <f t="shared" si="26"/>
        <v>5713.5</v>
      </c>
      <c r="V203" s="102">
        <f>V204</f>
        <v>0</v>
      </c>
      <c r="W203" s="172">
        <f t="shared" si="33"/>
        <v>5713.5</v>
      </c>
      <c r="X203" s="102">
        <f>X204</f>
        <v>0</v>
      </c>
      <c r="Y203" s="172">
        <f t="shared" si="33"/>
        <v>5713.5</v>
      </c>
      <c r="Z203" s="102">
        <f>Z204</f>
        <v>0</v>
      </c>
      <c r="AA203" s="172">
        <f t="shared" si="33"/>
        <v>5713.5</v>
      </c>
      <c r="AB203" s="102">
        <f>AB204</f>
        <v>1040.7</v>
      </c>
      <c r="AC203" s="172">
        <f t="shared" si="32"/>
        <v>6754.2</v>
      </c>
      <c r="AD203" s="102">
        <f>AD204</f>
        <v>628.5</v>
      </c>
      <c r="AE203" s="172">
        <f t="shared" si="32"/>
        <v>7382.7</v>
      </c>
      <c r="AF203" s="102">
        <f>AF204</f>
        <v>0</v>
      </c>
      <c r="AG203" s="172">
        <f t="shared" si="32"/>
        <v>7382.7</v>
      </c>
      <c r="AH203" s="102">
        <f>AH204</f>
        <v>0</v>
      </c>
      <c r="AI203" s="172">
        <f t="shared" si="32"/>
        <v>7382.7</v>
      </c>
      <c r="AJ203" s="102">
        <f>AJ204</f>
        <v>-3324.7</v>
      </c>
      <c r="AK203" s="172">
        <f t="shared" si="31"/>
        <v>4058</v>
      </c>
      <c r="AL203" s="102">
        <f>AL204</f>
        <v>0</v>
      </c>
      <c r="AM203" s="172">
        <f t="shared" si="38"/>
        <v>4058</v>
      </c>
    </row>
    <row r="204" spans="2:39" s="19" customFormat="1" ht="44.4" customHeight="1" x14ac:dyDescent="0.4">
      <c r="B204" s="42"/>
      <c r="C204" s="18"/>
      <c r="D204" s="76" t="s">
        <v>14</v>
      </c>
      <c r="E204" s="194" t="s">
        <v>509</v>
      </c>
      <c r="F204" s="34" t="s">
        <v>331</v>
      </c>
      <c r="G204" s="26"/>
      <c r="H204" s="55"/>
      <c r="I204" s="103"/>
      <c r="J204" s="102"/>
      <c r="K204" s="114"/>
      <c r="L204" s="102"/>
      <c r="M204" s="172"/>
      <c r="N204" s="102"/>
      <c r="O204" s="172"/>
      <c r="P204" s="102"/>
      <c r="Q204" s="172">
        <v>0</v>
      </c>
      <c r="R204" s="102">
        <v>3324.7</v>
      </c>
      <c r="S204" s="172">
        <f t="shared" si="26"/>
        <v>3324.7</v>
      </c>
      <c r="T204" s="102">
        <v>2388.8000000000002</v>
      </c>
      <c r="U204" s="172">
        <f t="shared" si="26"/>
        <v>5713.5</v>
      </c>
      <c r="V204" s="102"/>
      <c r="W204" s="172">
        <f t="shared" si="33"/>
        <v>5713.5</v>
      </c>
      <c r="X204" s="102"/>
      <c r="Y204" s="172">
        <f t="shared" si="33"/>
        <v>5713.5</v>
      </c>
      <c r="Z204" s="102"/>
      <c r="AA204" s="172">
        <f t="shared" si="33"/>
        <v>5713.5</v>
      </c>
      <c r="AB204" s="102">
        <v>1040.7</v>
      </c>
      <c r="AC204" s="172">
        <f t="shared" si="32"/>
        <v>6754.2</v>
      </c>
      <c r="AD204" s="102">
        <v>628.5</v>
      </c>
      <c r="AE204" s="172">
        <f t="shared" si="32"/>
        <v>7382.7</v>
      </c>
      <c r="AF204" s="102"/>
      <c r="AG204" s="172">
        <f t="shared" si="32"/>
        <v>7382.7</v>
      </c>
      <c r="AH204" s="102"/>
      <c r="AI204" s="172">
        <f t="shared" si="32"/>
        <v>7382.7</v>
      </c>
      <c r="AJ204" s="102">
        <v>-3324.7</v>
      </c>
      <c r="AK204" s="172">
        <f t="shared" si="31"/>
        <v>4058</v>
      </c>
      <c r="AL204" s="102"/>
      <c r="AM204" s="172">
        <f t="shared" si="38"/>
        <v>4058</v>
      </c>
    </row>
    <row r="205" spans="2:39" s="19" customFormat="1" ht="115.2" customHeight="1" x14ac:dyDescent="0.4">
      <c r="B205" s="42"/>
      <c r="C205" s="18"/>
      <c r="D205" s="75" t="s">
        <v>394</v>
      </c>
      <c r="E205" s="86" t="s">
        <v>392</v>
      </c>
      <c r="F205" s="34"/>
      <c r="G205" s="26"/>
      <c r="H205" s="55">
        <f>H206</f>
        <v>3324.6</v>
      </c>
      <c r="I205" s="55">
        <f t="shared" si="41"/>
        <v>3324.6</v>
      </c>
      <c r="J205" s="102">
        <f>J206</f>
        <v>0</v>
      </c>
      <c r="K205" s="114">
        <f t="shared" si="23"/>
        <v>3324.6</v>
      </c>
      <c r="L205" s="102">
        <f>L206</f>
        <v>0.1</v>
      </c>
      <c r="M205" s="172">
        <f t="shared" si="23"/>
        <v>3324.7</v>
      </c>
      <c r="N205" s="102">
        <f>N206</f>
        <v>0</v>
      </c>
      <c r="O205" s="172">
        <f t="shared" si="23"/>
        <v>3324.7</v>
      </c>
      <c r="P205" s="102">
        <f>P206</f>
        <v>0</v>
      </c>
      <c r="Q205" s="172">
        <f t="shared" si="26"/>
        <v>3324.7</v>
      </c>
      <c r="R205" s="102">
        <f>R206</f>
        <v>-3324.7</v>
      </c>
      <c r="S205" s="172">
        <f t="shared" si="26"/>
        <v>0</v>
      </c>
      <c r="T205" s="102">
        <f>T206</f>
        <v>0</v>
      </c>
      <c r="U205" s="172">
        <f t="shared" si="26"/>
        <v>0</v>
      </c>
      <c r="V205" s="102">
        <f>V206</f>
        <v>0</v>
      </c>
      <c r="W205" s="172">
        <f t="shared" si="33"/>
        <v>0</v>
      </c>
      <c r="X205" s="102">
        <f>X206</f>
        <v>0</v>
      </c>
      <c r="Y205" s="172">
        <f t="shared" si="33"/>
        <v>0</v>
      </c>
      <c r="Z205" s="102">
        <f>Z206</f>
        <v>0</v>
      </c>
      <c r="AA205" s="172">
        <f t="shared" ref="AA205:AG285" si="42">Z205+Y205</f>
        <v>0</v>
      </c>
      <c r="AB205" s="102">
        <f>AB206</f>
        <v>0</v>
      </c>
      <c r="AC205" s="172">
        <f t="shared" si="42"/>
        <v>0</v>
      </c>
      <c r="AD205" s="102">
        <f>AD206</f>
        <v>0</v>
      </c>
      <c r="AE205" s="172">
        <f t="shared" si="42"/>
        <v>0</v>
      </c>
      <c r="AF205" s="102">
        <f>AF206</f>
        <v>0</v>
      </c>
      <c r="AG205" s="172">
        <f t="shared" si="42"/>
        <v>0</v>
      </c>
      <c r="AH205" s="102">
        <f>AH206</f>
        <v>0</v>
      </c>
      <c r="AI205" s="172">
        <f t="shared" ref="AI205:AM235" si="43">AH205+AG205</f>
        <v>0</v>
      </c>
      <c r="AJ205" s="102">
        <f>AJ206</f>
        <v>0</v>
      </c>
      <c r="AK205" s="172">
        <f t="shared" si="31"/>
        <v>0</v>
      </c>
      <c r="AL205" s="102">
        <f>AL206</f>
        <v>0</v>
      </c>
      <c r="AM205" s="172">
        <f t="shared" si="43"/>
        <v>0</v>
      </c>
    </row>
    <row r="206" spans="2:39" s="19" customFormat="1" ht="54" customHeight="1" x14ac:dyDescent="0.4">
      <c r="B206" s="42"/>
      <c r="C206" s="18"/>
      <c r="D206" s="75" t="s">
        <v>14</v>
      </c>
      <c r="E206" s="86" t="s">
        <v>392</v>
      </c>
      <c r="F206" s="34" t="s">
        <v>331</v>
      </c>
      <c r="G206" s="26"/>
      <c r="H206" s="55">
        <v>3324.6</v>
      </c>
      <c r="I206" s="55">
        <f t="shared" si="41"/>
        <v>3324.6</v>
      </c>
      <c r="J206" s="102">
        <v>0</v>
      </c>
      <c r="K206" s="114">
        <f t="shared" si="23"/>
        <v>3324.6</v>
      </c>
      <c r="L206" s="102">
        <v>0.1</v>
      </c>
      <c r="M206" s="172">
        <f t="shared" si="23"/>
        <v>3324.7</v>
      </c>
      <c r="N206" s="102"/>
      <c r="O206" s="172">
        <f t="shared" si="23"/>
        <v>3324.7</v>
      </c>
      <c r="P206" s="102"/>
      <c r="Q206" s="172">
        <f t="shared" si="26"/>
        <v>3324.7</v>
      </c>
      <c r="R206" s="102">
        <v>-3324.7</v>
      </c>
      <c r="S206" s="172">
        <f t="shared" si="26"/>
        <v>0</v>
      </c>
      <c r="T206" s="102"/>
      <c r="U206" s="172">
        <f t="shared" si="26"/>
        <v>0</v>
      </c>
      <c r="V206" s="102"/>
      <c r="W206" s="172">
        <f t="shared" si="33"/>
        <v>0</v>
      </c>
      <c r="X206" s="102"/>
      <c r="Y206" s="172">
        <f t="shared" si="33"/>
        <v>0</v>
      </c>
      <c r="Z206" s="102"/>
      <c r="AA206" s="172">
        <f t="shared" si="42"/>
        <v>0</v>
      </c>
      <c r="AB206" s="102"/>
      <c r="AC206" s="172">
        <f t="shared" si="42"/>
        <v>0</v>
      </c>
      <c r="AD206" s="102"/>
      <c r="AE206" s="172">
        <f t="shared" si="42"/>
        <v>0</v>
      </c>
      <c r="AF206" s="102"/>
      <c r="AG206" s="172">
        <f t="shared" si="42"/>
        <v>0</v>
      </c>
      <c r="AH206" s="102"/>
      <c r="AI206" s="172">
        <f t="shared" si="43"/>
        <v>0</v>
      </c>
      <c r="AJ206" s="102"/>
      <c r="AK206" s="172">
        <f t="shared" si="31"/>
        <v>0</v>
      </c>
      <c r="AL206" s="102"/>
      <c r="AM206" s="172">
        <f t="shared" si="43"/>
        <v>0</v>
      </c>
    </row>
    <row r="207" spans="2:39" s="19" customFormat="1" ht="34.950000000000003" customHeight="1" x14ac:dyDescent="0.4">
      <c r="B207" s="42"/>
      <c r="C207" s="18"/>
      <c r="D207" s="75" t="s">
        <v>474</v>
      </c>
      <c r="E207" s="169" t="s">
        <v>475</v>
      </c>
      <c r="F207" s="34"/>
      <c r="G207" s="26"/>
      <c r="H207" s="55"/>
      <c r="I207" s="55"/>
      <c r="J207" s="102"/>
      <c r="K207" s="114"/>
      <c r="L207" s="102"/>
      <c r="M207" s="172">
        <v>0</v>
      </c>
      <c r="N207" s="102">
        <f>N208</f>
        <v>237.7</v>
      </c>
      <c r="O207" s="172">
        <f t="shared" si="23"/>
        <v>237.7</v>
      </c>
      <c r="P207" s="102">
        <f>P208</f>
        <v>0</v>
      </c>
      <c r="Q207" s="172">
        <f t="shared" si="26"/>
        <v>237.7</v>
      </c>
      <c r="R207" s="102">
        <f>R208</f>
        <v>590</v>
      </c>
      <c r="S207" s="172">
        <f t="shared" si="26"/>
        <v>827.7</v>
      </c>
      <c r="T207" s="102">
        <f>T208</f>
        <v>0</v>
      </c>
      <c r="U207" s="172">
        <f t="shared" si="26"/>
        <v>827.7</v>
      </c>
      <c r="V207" s="102">
        <f>V208</f>
        <v>0</v>
      </c>
      <c r="W207" s="172">
        <f t="shared" si="33"/>
        <v>827.7</v>
      </c>
      <c r="X207" s="102">
        <f>X208</f>
        <v>0</v>
      </c>
      <c r="Y207" s="172">
        <f t="shared" si="33"/>
        <v>827.7</v>
      </c>
      <c r="Z207" s="102">
        <f>Z208</f>
        <v>0</v>
      </c>
      <c r="AA207" s="172">
        <f t="shared" si="42"/>
        <v>827.7</v>
      </c>
      <c r="AB207" s="102">
        <f>AB208</f>
        <v>743</v>
      </c>
      <c r="AC207" s="172">
        <f t="shared" si="42"/>
        <v>1570.7</v>
      </c>
      <c r="AD207" s="102">
        <f>AD208</f>
        <v>-440</v>
      </c>
      <c r="AE207" s="172">
        <f t="shared" si="42"/>
        <v>1130.7</v>
      </c>
      <c r="AF207" s="102">
        <f>AF208</f>
        <v>0</v>
      </c>
      <c r="AG207" s="172">
        <f t="shared" si="42"/>
        <v>1130.7</v>
      </c>
      <c r="AH207" s="102">
        <f>AH208</f>
        <v>0</v>
      </c>
      <c r="AI207" s="172">
        <f t="shared" si="43"/>
        <v>1130.7</v>
      </c>
      <c r="AJ207" s="102">
        <f>AJ208</f>
        <v>0</v>
      </c>
      <c r="AK207" s="172">
        <f t="shared" si="31"/>
        <v>1130.7</v>
      </c>
      <c r="AL207" s="102">
        <f>AL208</f>
        <v>0</v>
      </c>
      <c r="AM207" s="172">
        <f t="shared" si="43"/>
        <v>1130.7</v>
      </c>
    </row>
    <row r="208" spans="2:39" s="19" customFormat="1" ht="30.6" customHeight="1" x14ac:dyDescent="0.4">
      <c r="B208" s="42"/>
      <c r="C208" s="18"/>
      <c r="D208" s="75" t="s">
        <v>54</v>
      </c>
      <c r="E208" s="169" t="s">
        <v>476</v>
      </c>
      <c r="F208" s="34"/>
      <c r="G208" s="26"/>
      <c r="H208" s="55"/>
      <c r="I208" s="55"/>
      <c r="J208" s="102"/>
      <c r="K208" s="114"/>
      <c r="L208" s="102"/>
      <c r="M208" s="172">
        <v>0</v>
      </c>
      <c r="N208" s="102">
        <f>N209</f>
        <v>237.7</v>
      </c>
      <c r="O208" s="172">
        <f t="shared" si="23"/>
        <v>237.7</v>
      </c>
      <c r="P208" s="102">
        <f>P209</f>
        <v>0</v>
      </c>
      <c r="Q208" s="172">
        <f t="shared" si="26"/>
        <v>237.7</v>
      </c>
      <c r="R208" s="102">
        <f>R209+R210</f>
        <v>590</v>
      </c>
      <c r="S208" s="172">
        <f t="shared" si="26"/>
        <v>827.7</v>
      </c>
      <c r="T208" s="102">
        <f>T209+T210</f>
        <v>0</v>
      </c>
      <c r="U208" s="172">
        <f t="shared" si="26"/>
        <v>827.7</v>
      </c>
      <c r="V208" s="102">
        <f>V209+V210</f>
        <v>0</v>
      </c>
      <c r="W208" s="172">
        <f t="shared" si="33"/>
        <v>827.7</v>
      </c>
      <c r="X208" s="102">
        <f>X209+X210</f>
        <v>0</v>
      </c>
      <c r="Y208" s="172">
        <f t="shared" si="33"/>
        <v>827.7</v>
      </c>
      <c r="Z208" s="102">
        <f>Z209+Z210</f>
        <v>0</v>
      </c>
      <c r="AA208" s="172">
        <f t="shared" si="42"/>
        <v>827.7</v>
      </c>
      <c r="AB208" s="102">
        <f>AB209+AB210</f>
        <v>743</v>
      </c>
      <c r="AC208" s="172">
        <f t="shared" si="42"/>
        <v>1570.7</v>
      </c>
      <c r="AD208" s="102">
        <f>AD209+AD210</f>
        <v>-440</v>
      </c>
      <c r="AE208" s="172">
        <f t="shared" si="42"/>
        <v>1130.7</v>
      </c>
      <c r="AF208" s="102">
        <f>AF209+AF210</f>
        <v>0</v>
      </c>
      <c r="AG208" s="172">
        <f t="shared" si="42"/>
        <v>1130.7</v>
      </c>
      <c r="AH208" s="102">
        <f>AH209+AH210</f>
        <v>0</v>
      </c>
      <c r="AI208" s="172">
        <f t="shared" si="43"/>
        <v>1130.7</v>
      </c>
      <c r="AJ208" s="102">
        <f>AJ209+AJ210</f>
        <v>0</v>
      </c>
      <c r="AK208" s="172">
        <f t="shared" si="31"/>
        <v>1130.7</v>
      </c>
      <c r="AL208" s="102">
        <f>AL209+AL210</f>
        <v>0</v>
      </c>
      <c r="AM208" s="172">
        <f t="shared" si="43"/>
        <v>1130.7</v>
      </c>
    </row>
    <row r="209" spans="2:39" s="19" customFormat="1" ht="60.6" customHeight="1" x14ac:dyDescent="0.4">
      <c r="B209" s="42"/>
      <c r="C209" s="18"/>
      <c r="D209" s="75" t="s">
        <v>14</v>
      </c>
      <c r="E209" s="169" t="s">
        <v>476</v>
      </c>
      <c r="F209" s="34" t="s">
        <v>331</v>
      </c>
      <c r="G209" s="26"/>
      <c r="H209" s="55"/>
      <c r="I209" s="55"/>
      <c r="J209" s="102"/>
      <c r="K209" s="114"/>
      <c r="L209" s="102"/>
      <c r="M209" s="172">
        <v>0</v>
      </c>
      <c r="N209" s="102">
        <v>237.7</v>
      </c>
      <c r="O209" s="172">
        <f t="shared" si="23"/>
        <v>237.7</v>
      </c>
      <c r="P209" s="102"/>
      <c r="Q209" s="172">
        <f t="shared" si="26"/>
        <v>237.7</v>
      </c>
      <c r="R209" s="102">
        <v>60</v>
      </c>
      <c r="S209" s="172">
        <f t="shared" si="26"/>
        <v>297.7</v>
      </c>
      <c r="T209" s="102"/>
      <c r="U209" s="172">
        <f t="shared" si="26"/>
        <v>297.7</v>
      </c>
      <c r="V209" s="102"/>
      <c r="W209" s="172">
        <f t="shared" si="33"/>
        <v>297.7</v>
      </c>
      <c r="X209" s="102"/>
      <c r="Y209" s="172">
        <f t="shared" si="33"/>
        <v>297.7</v>
      </c>
      <c r="Z209" s="102"/>
      <c r="AA209" s="172">
        <f t="shared" si="42"/>
        <v>297.7</v>
      </c>
      <c r="AB209" s="102"/>
      <c r="AC209" s="172">
        <f t="shared" si="42"/>
        <v>297.7</v>
      </c>
      <c r="AD209" s="102"/>
      <c r="AE209" s="172">
        <f t="shared" si="42"/>
        <v>297.7</v>
      </c>
      <c r="AF209" s="102"/>
      <c r="AG209" s="172">
        <f t="shared" si="42"/>
        <v>297.7</v>
      </c>
      <c r="AH209" s="102"/>
      <c r="AI209" s="172">
        <f t="shared" si="43"/>
        <v>297.7</v>
      </c>
      <c r="AJ209" s="102"/>
      <c r="AK209" s="172">
        <f t="shared" si="31"/>
        <v>297.7</v>
      </c>
      <c r="AL209" s="102"/>
      <c r="AM209" s="172">
        <f t="shared" si="43"/>
        <v>297.7</v>
      </c>
    </row>
    <row r="210" spans="2:39" s="19" customFormat="1" ht="48" customHeight="1" x14ac:dyDescent="0.4">
      <c r="B210" s="42"/>
      <c r="C210" s="18"/>
      <c r="D210" s="116" t="s">
        <v>53</v>
      </c>
      <c r="E210" s="195" t="s">
        <v>476</v>
      </c>
      <c r="F210" s="34" t="s">
        <v>340</v>
      </c>
      <c r="G210" s="26"/>
      <c r="H210" s="55"/>
      <c r="I210" s="55"/>
      <c r="J210" s="102"/>
      <c r="K210" s="114"/>
      <c r="L210" s="102"/>
      <c r="M210" s="172"/>
      <c r="N210" s="102"/>
      <c r="O210" s="172"/>
      <c r="P210" s="102"/>
      <c r="Q210" s="172"/>
      <c r="R210" s="102">
        <v>530</v>
      </c>
      <c r="S210" s="172">
        <f t="shared" si="26"/>
        <v>530</v>
      </c>
      <c r="T210" s="102"/>
      <c r="U210" s="172">
        <f t="shared" si="26"/>
        <v>530</v>
      </c>
      <c r="V210" s="102"/>
      <c r="W210" s="172">
        <f t="shared" si="33"/>
        <v>530</v>
      </c>
      <c r="X210" s="102"/>
      <c r="Y210" s="172">
        <f t="shared" si="33"/>
        <v>530</v>
      </c>
      <c r="Z210" s="102"/>
      <c r="AA210" s="172">
        <f t="shared" si="42"/>
        <v>530</v>
      </c>
      <c r="AB210" s="102">
        <v>743</v>
      </c>
      <c r="AC210" s="172">
        <f t="shared" si="42"/>
        <v>1273</v>
      </c>
      <c r="AD210" s="102">
        <v>-440</v>
      </c>
      <c r="AE210" s="172">
        <f t="shared" si="42"/>
        <v>833</v>
      </c>
      <c r="AF210" s="102"/>
      <c r="AG210" s="172">
        <f t="shared" si="42"/>
        <v>833</v>
      </c>
      <c r="AH210" s="102"/>
      <c r="AI210" s="172">
        <f t="shared" si="43"/>
        <v>833</v>
      </c>
      <c r="AJ210" s="102"/>
      <c r="AK210" s="172">
        <f t="shared" si="31"/>
        <v>833</v>
      </c>
      <c r="AL210" s="102"/>
      <c r="AM210" s="172">
        <f t="shared" si="43"/>
        <v>833</v>
      </c>
    </row>
    <row r="211" spans="2:39" s="19" customFormat="1" ht="92.25" customHeight="1" x14ac:dyDescent="0.4">
      <c r="B211" s="42"/>
      <c r="C211" s="18"/>
      <c r="D211" s="75" t="s">
        <v>470</v>
      </c>
      <c r="E211" s="169" t="s">
        <v>472</v>
      </c>
      <c r="F211" s="34"/>
      <c r="G211" s="26"/>
      <c r="H211" s="55"/>
      <c r="I211" s="55"/>
      <c r="J211" s="102"/>
      <c r="K211" s="114"/>
      <c r="L211" s="102"/>
      <c r="M211" s="172">
        <v>0</v>
      </c>
      <c r="N211" s="102">
        <f>N212</f>
        <v>2400</v>
      </c>
      <c r="O211" s="172">
        <f t="shared" si="23"/>
        <v>2400</v>
      </c>
      <c r="P211" s="102">
        <f>P212</f>
        <v>0</v>
      </c>
      <c r="Q211" s="172">
        <f t="shared" si="26"/>
        <v>2400</v>
      </c>
      <c r="R211" s="102">
        <f>R212</f>
        <v>-499.7</v>
      </c>
      <c r="S211" s="172">
        <f t="shared" si="26"/>
        <v>1900.3</v>
      </c>
      <c r="T211" s="102">
        <f>T212</f>
        <v>0</v>
      </c>
      <c r="U211" s="172">
        <f t="shared" si="26"/>
        <v>1900.3</v>
      </c>
      <c r="V211" s="102">
        <f>V212</f>
        <v>-846.9</v>
      </c>
      <c r="W211" s="172">
        <f t="shared" si="33"/>
        <v>1053.4000000000001</v>
      </c>
      <c r="X211" s="102">
        <f>X212</f>
        <v>81.3</v>
      </c>
      <c r="Y211" s="172">
        <f t="shared" si="33"/>
        <v>1134.7</v>
      </c>
      <c r="Z211" s="102">
        <f>Z212</f>
        <v>1346.6</v>
      </c>
      <c r="AA211" s="172">
        <f t="shared" si="42"/>
        <v>2481.3000000000002</v>
      </c>
      <c r="AB211" s="102">
        <f>AB212</f>
        <v>4023.4</v>
      </c>
      <c r="AC211" s="172">
        <f t="shared" si="42"/>
        <v>6504.7000000000007</v>
      </c>
      <c r="AD211" s="102">
        <f>AD212</f>
        <v>-1091.5999999999999</v>
      </c>
      <c r="AE211" s="172">
        <f t="shared" si="42"/>
        <v>5413.1</v>
      </c>
      <c r="AF211" s="102">
        <f>AF212</f>
        <v>0</v>
      </c>
      <c r="AG211" s="172">
        <f t="shared" si="42"/>
        <v>5413.1</v>
      </c>
      <c r="AH211" s="102">
        <f>AH212</f>
        <v>294.10000000000002</v>
      </c>
      <c r="AI211" s="172">
        <f t="shared" si="43"/>
        <v>5707.2000000000007</v>
      </c>
      <c r="AJ211" s="102">
        <f>AJ212</f>
        <v>-1100.5</v>
      </c>
      <c r="AK211" s="172">
        <f t="shared" si="31"/>
        <v>4606.7000000000007</v>
      </c>
      <c r="AL211" s="102">
        <f>AL212</f>
        <v>0</v>
      </c>
      <c r="AM211" s="172">
        <f t="shared" si="43"/>
        <v>4606.7000000000007</v>
      </c>
    </row>
    <row r="212" spans="2:39" s="19" customFormat="1" ht="75.599999999999994" customHeight="1" x14ac:dyDescent="0.4">
      <c r="B212" s="42"/>
      <c r="C212" s="18"/>
      <c r="D212" s="75" t="s">
        <v>471</v>
      </c>
      <c r="E212" s="169" t="s">
        <v>473</v>
      </c>
      <c r="F212" s="34"/>
      <c r="G212" s="26"/>
      <c r="H212" s="55"/>
      <c r="I212" s="55"/>
      <c r="J212" s="102"/>
      <c r="K212" s="114"/>
      <c r="L212" s="102"/>
      <c r="M212" s="172">
        <v>0</v>
      </c>
      <c r="N212" s="102">
        <f>N213</f>
        <v>2400</v>
      </c>
      <c r="O212" s="172">
        <f t="shared" si="23"/>
        <v>2400</v>
      </c>
      <c r="P212" s="102">
        <f>P213</f>
        <v>0</v>
      </c>
      <c r="Q212" s="172">
        <f t="shared" si="26"/>
        <v>2400</v>
      </c>
      <c r="R212" s="102">
        <f>R213</f>
        <v>-499.7</v>
      </c>
      <c r="S212" s="172">
        <f t="shared" si="26"/>
        <v>1900.3</v>
      </c>
      <c r="T212" s="102">
        <f>T213</f>
        <v>0</v>
      </c>
      <c r="U212" s="172">
        <f t="shared" si="26"/>
        <v>1900.3</v>
      </c>
      <c r="V212" s="102">
        <f>V213</f>
        <v>-846.9</v>
      </c>
      <c r="W212" s="172">
        <f t="shared" si="33"/>
        <v>1053.4000000000001</v>
      </c>
      <c r="X212" s="102">
        <f>X213</f>
        <v>81.3</v>
      </c>
      <c r="Y212" s="172">
        <f t="shared" si="33"/>
        <v>1134.7</v>
      </c>
      <c r="Z212" s="102">
        <f>Z213</f>
        <v>1346.6</v>
      </c>
      <c r="AA212" s="172">
        <f t="shared" si="42"/>
        <v>2481.3000000000002</v>
      </c>
      <c r="AB212" s="102">
        <f>AB213</f>
        <v>4023.4</v>
      </c>
      <c r="AC212" s="172">
        <f t="shared" si="42"/>
        <v>6504.7000000000007</v>
      </c>
      <c r="AD212" s="102">
        <f>AD213</f>
        <v>-1091.5999999999999</v>
      </c>
      <c r="AE212" s="172">
        <f t="shared" si="42"/>
        <v>5413.1</v>
      </c>
      <c r="AF212" s="102">
        <f>AF213</f>
        <v>0</v>
      </c>
      <c r="AG212" s="172">
        <f t="shared" si="42"/>
        <v>5413.1</v>
      </c>
      <c r="AH212" s="102">
        <f>AH213</f>
        <v>294.10000000000002</v>
      </c>
      <c r="AI212" s="172">
        <f t="shared" si="43"/>
        <v>5707.2000000000007</v>
      </c>
      <c r="AJ212" s="102">
        <f>AJ213</f>
        <v>-1100.5</v>
      </c>
      <c r="AK212" s="172">
        <f t="shared" si="31"/>
        <v>4606.7000000000007</v>
      </c>
      <c r="AL212" s="102">
        <f>AL213</f>
        <v>0</v>
      </c>
      <c r="AM212" s="172">
        <f t="shared" si="43"/>
        <v>4606.7000000000007</v>
      </c>
    </row>
    <row r="213" spans="2:39" s="19" customFormat="1" ht="55.95" customHeight="1" x14ac:dyDescent="0.4">
      <c r="B213" s="42"/>
      <c r="C213" s="18"/>
      <c r="D213" s="75" t="s">
        <v>14</v>
      </c>
      <c r="E213" s="169" t="s">
        <v>473</v>
      </c>
      <c r="F213" s="34" t="s">
        <v>331</v>
      </c>
      <c r="G213" s="26"/>
      <c r="H213" s="55"/>
      <c r="I213" s="55"/>
      <c r="J213" s="102"/>
      <c r="K213" s="114"/>
      <c r="L213" s="102"/>
      <c r="M213" s="172">
        <v>0</v>
      </c>
      <c r="N213" s="102">
        <v>2400</v>
      </c>
      <c r="O213" s="172">
        <f t="shared" si="23"/>
        <v>2400</v>
      </c>
      <c r="P213" s="102"/>
      <c r="Q213" s="172">
        <f t="shared" si="26"/>
        <v>2400</v>
      </c>
      <c r="R213" s="102">
        <v>-499.7</v>
      </c>
      <c r="S213" s="172">
        <f t="shared" si="26"/>
        <v>1900.3</v>
      </c>
      <c r="T213" s="102"/>
      <c r="U213" s="172">
        <f t="shared" si="26"/>
        <v>1900.3</v>
      </c>
      <c r="V213" s="102">
        <v>-846.9</v>
      </c>
      <c r="W213" s="172">
        <f t="shared" si="33"/>
        <v>1053.4000000000001</v>
      </c>
      <c r="X213" s="102">
        <v>81.3</v>
      </c>
      <c r="Y213" s="172">
        <f t="shared" si="33"/>
        <v>1134.7</v>
      </c>
      <c r="Z213" s="102">
        <v>1346.6</v>
      </c>
      <c r="AA213" s="172">
        <f t="shared" si="42"/>
        <v>2481.3000000000002</v>
      </c>
      <c r="AB213" s="102">
        <v>4023.4</v>
      </c>
      <c r="AC213" s="172">
        <f t="shared" si="42"/>
        <v>6504.7000000000007</v>
      </c>
      <c r="AD213" s="102">
        <v>-1091.5999999999999</v>
      </c>
      <c r="AE213" s="172">
        <f t="shared" si="42"/>
        <v>5413.1</v>
      </c>
      <c r="AF213" s="102"/>
      <c r="AG213" s="172">
        <f t="shared" si="42"/>
        <v>5413.1</v>
      </c>
      <c r="AH213" s="102">
        <v>294.10000000000002</v>
      </c>
      <c r="AI213" s="172">
        <f t="shared" si="43"/>
        <v>5707.2000000000007</v>
      </c>
      <c r="AJ213" s="102">
        <v>-1100.5</v>
      </c>
      <c r="AK213" s="172">
        <f t="shared" si="31"/>
        <v>4606.7000000000007</v>
      </c>
      <c r="AL213" s="102"/>
      <c r="AM213" s="172">
        <f t="shared" si="43"/>
        <v>4606.7000000000007</v>
      </c>
    </row>
    <row r="214" spans="2:39" s="19" customFormat="1" ht="116.4" customHeight="1" x14ac:dyDescent="0.4">
      <c r="B214" s="42"/>
      <c r="C214" s="18"/>
      <c r="D214" s="75" t="s">
        <v>526</v>
      </c>
      <c r="E214" s="200" t="s">
        <v>527</v>
      </c>
      <c r="F214" s="34"/>
      <c r="G214" s="26"/>
      <c r="H214" s="55"/>
      <c r="I214" s="55"/>
      <c r="J214" s="102"/>
      <c r="K214" s="114"/>
      <c r="L214" s="102"/>
      <c r="M214" s="172"/>
      <c r="N214" s="102"/>
      <c r="O214" s="172"/>
      <c r="P214" s="102"/>
      <c r="Q214" s="172"/>
      <c r="R214" s="102"/>
      <c r="S214" s="172"/>
      <c r="T214" s="102">
        <f>T215</f>
        <v>2.1</v>
      </c>
      <c r="U214" s="172">
        <f t="shared" si="26"/>
        <v>2.1</v>
      </c>
      <c r="V214" s="102">
        <f>V215</f>
        <v>0</v>
      </c>
      <c r="W214" s="172">
        <f t="shared" si="33"/>
        <v>2.1</v>
      </c>
      <c r="X214" s="102">
        <f>X215</f>
        <v>0</v>
      </c>
      <c r="Y214" s="172">
        <f t="shared" si="33"/>
        <v>2.1</v>
      </c>
      <c r="Z214" s="102">
        <f>Z215</f>
        <v>0</v>
      </c>
      <c r="AA214" s="172">
        <f t="shared" si="42"/>
        <v>2.1</v>
      </c>
      <c r="AB214" s="102">
        <f>AB215</f>
        <v>0</v>
      </c>
      <c r="AC214" s="172">
        <f t="shared" si="42"/>
        <v>2.1</v>
      </c>
      <c r="AD214" s="102">
        <f>AD215</f>
        <v>27.8</v>
      </c>
      <c r="AE214" s="172">
        <f t="shared" si="42"/>
        <v>29.900000000000002</v>
      </c>
      <c r="AF214" s="102">
        <f>AF215</f>
        <v>0</v>
      </c>
      <c r="AG214" s="172">
        <f t="shared" si="42"/>
        <v>29.900000000000002</v>
      </c>
      <c r="AH214" s="102">
        <f>AH215</f>
        <v>0</v>
      </c>
      <c r="AI214" s="172">
        <f t="shared" si="43"/>
        <v>29.900000000000002</v>
      </c>
      <c r="AJ214" s="102">
        <f>AJ215</f>
        <v>0</v>
      </c>
      <c r="AK214" s="172">
        <f t="shared" si="31"/>
        <v>29.900000000000002</v>
      </c>
      <c r="AL214" s="102">
        <f>AL215</f>
        <v>0</v>
      </c>
      <c r="AM214" s="172">
        <f t="shared" si="43"/>
        <v>29.900000000000002</v>
      </c>
    </row>
    <row r="215" spans="2:39" s="19" customFormat="1" ht="30.6" customHeight="1" x14ac:dyDescent="0.4">
      <c r="B215" s="42"/>
      <c r="C215" s="18"/>
      <c r="D215" s="75" t="s">
        <v>504</v>
      </c>
      <c r="E215" s="200" t="s">
        <v>528</v>
      </c>
      <c r="F215" s="34"/>
      <c r="G215" s="26"/>
      <c r="H215" s="55"/>
      <c r="I215" s="55"/>
      <c r="J215" s="102"/>
      <c r="K215" s="114"/>
      <c r="L215" s="102"/>
      <c r="M215" s="172"/>
      <c r="N215" s="102"/>
      <c r="O215" s="172"/>
      <c r="P215" s="102"/>
      <c r="Q215" s="172"/>
      <c r="R215" s="102"/>
      <c r="S215" s="172"/>
      <c r="T215" s="102">
        <f>T216</f>
        <v>2.1</v>
      </c>
      <c r="U215" s="172">
        <f t="shared" si="26"/>
        <v>2.1</v>
      </c>
      <c r="V215" s="102">
        <f>V216</f>
        <v>0</v>
      </c>
      <c r="W215" s="172">
        <f t="shared" si="33"/>
        <v>2.1</v>
      </c>
      <c r="X215" s="102">
        <f>X216</f>
        <v>0</v>
      </c>
      <c r="Y215" s="172">
        <f t="shared" si="33"/>
        <v>2.1</v>
      </c>
      <c r="Z215" s="102">
        <f>Z216</f>
        <v>0</v>
      </c>
      <c r="AA215" s="172">
        <f t="shared" si="42"/>
        <v>2.1</v>
      </c>
      <c r="AB215" s="102">
        <f>AB216</f>
        <v>0</v>
      </c>
      <c r="AC215" s="172">
        <f t="shared" si="42"/>
        <v>2.1</v>
      </c>
      <c r="AD215" s="102">
        <f>AD216</f>
        <v>27.8</v>
      </c>
      <c r="AE215" s="172">
        <f t="shared" si="42"/>
        <v>29.900000000000002</v>
      </c>
      <c r="AF215" s="102">
        <f>AF216</f>
        <v>0</v>
      </c>
      <c r="AG215" s="172">
        <f t="shared" si="42"/>
        <v>29.900000000000002</v>
      </c>
      <c r="AH215" s="102">
        <f>AH216</f>
        <v>0</v>
      </c>
      <c r="AI215" s="172">
        <f t="shared" si="43"/>
        <v>29.900000000000002</v>
      </c>
      <c r="AJ215" s="102">
        <f>AJ216</f>
        <v>0</v>
      </c>
      <c r="AK215" s="172">
        <f t="shared" si="31"/>
        <v>29.900000000000002</v>
      </c>
      <c r="AL215" s="102">
        <f>AL216</f>
        <v>0</v>
      </c>
      <c r="AM215" s="172">
        <f t="shared" si="43"/>
        <v>29.900000000000002</v>
      </c>
    </row>
    <row r="216" spans="2:39" s="19" customFormat="1" ht="59.4" customHeight="1" x14ac:dyDescent="0.4">
      <c r="B216" s="42"/>
      <c r="C216" s="18"/>
      <c r="D216" s="75" t="s">
        <v>14</v>
      </c>
      <c r="E216" s="200" t="s">
        <v>528</v>
      </c>
      <c r="F216" s="34" t="s">
        <v>331</v>
      </c>
      <c r="G216" s="26"/>
      <c r="H216" s="55"/>
      <c r="I216" s="55"/>
      <c r="J216" s="102"/>
      <c r="K216" s="114"/>
      <c r="L216" s="102"/>
      <c r="M216" s="172"/>
      <c r="N216" s="102"/>
      <c r="O216" s="172"/>
      <c r="P216" s="102"/>
      <c r="Q216" s="172"/>
      <c r="R216" s="102"/>
      <c r="S216" s="172"/>
      <c r="T216" s="102">
        <v>2.1</v>
      </c>
      <c r="U216" s="172">
        <f t="shared" si="26"/>
        <v>2.1</v>
      </c>
      <c r="V216" s="102"/>
      <c r="W216" s="172">
        <f t="shared" si="33"/>
        <v>2.1</v>
      </c>
      <c r="X216" s="102"/>
      <c r="Y216" s="172">
        <f t="shared" si="33"/>
        <v>2.1</v>
      </c>
      <c r="Z216" s="102"/>
      <c r="AA216" s="172">
        <f t="shared" si="42"/>
        <v>2.1</v>
      </c>
      <c r="AB216" s="102"/>
      <c r="AC216" s="172">
        <f t="shared" si="42"/>
        <v>2.1</v>
      </c>
      <c r="AD216" s="102">
        <v>27.8</v>
      </c>
      <c r="AE216" s="172">
        <f t="shared" si="42"/>
        <v>29.900000000000002</v>
      </c>
      <c r="AF216" s="102"/>
      <c r="AG216" s="172">
        <f t="shared" si="42"/>
        <v>29.900000000000002</v>
      </c>
      <c r="AH216" s="102"/>
      <c r="AI216" s="172">
        <f t="shared" si="43"/>
        <v>29.900000000000002</v>
      </c>
      <c r="AJ216" s="102"/>
      <c r="AK216" s="172">
        <f t="shared" si="31"/>
        <v>29.900000000000002</v>
      </c>
      <c r="AL216" s="102"/>
      <c r="AM216" s="172">
        <f t="shared" si="43"/>
        <v>29.900000000000002</v>
      </c>
    </row>
    <row r="217" spans="2:39" s="19" customFormat="1" ht="76.95" customHeight="1" x14ac:dyDescent="0.4">
      <c r="B217" s="42"/>
      <c r="C217" s="18"/>
      <c r="D217" s="75" t="s">
        <v>573</v>
      </c>
      <c r="E217" s="226" t="s">
        <v>553</v>
      </c>
      <c r="F217" s="34"/>
      <c r="G217" s="26"/>
      <c r="H217" s="55"/>
      <c r="I217" s="55"/>
      <c r="J217" s="102"/>
      <c r="K217" s="114"/>
      <c r="L217" s="102"/>
      <c r="M217" s="172"/>
      <c r="N217" s="102"/>
      <c r="O217" s="172"/>
      <c r="P217" s="102"/>
      <c r="Q217" s="172"/>
      <c r="R217" s="102"/>
      <c r="S217" s="172"/>
      <c r="T217" s="102"/>
      <c r="U217" s="172"/>
      <c r="V217" s="102">
        <f>V218</f>
        <v>249.97200000000001</v>
      </c>
      <c r="W217" s="172">
        <f t="shared" si="33"/>
        <v>249.97200000000001</v>
      </c>
      <c r="X217" s="102">
        <f>X218</f>
        <v>0</v>
      </c>
      <c r="Y217" s="172">
        <f t="shared" si="33"/>
        <v>249.97200000000001</v>
      </c>
      <c r="Z217" s="102">
        <f>Z218</f>
        <v>-23.9</v>
      </c>
      <c r="AA217" s="172">
        <f t="shared" si="42"/>
        <v>226.072</v>
      </c>
      <c r="AB217" s="102">
        <f>AB218</f>
        <v>0</v>
      </c>
      <c r="AC217" s="172">
        <f t="shared" si="42"/>
        <v>226.072</v>
      </c>
      <c r="AD217" s="102">
        <f>AD218</f>
        <v>-13.5</v>
      </c>
      <c r="AE217" s="172">
        <f t="shared" si="42"/>
        <v>212.572</v>
      </c>
      <c r="AF217" s="102">
        <f>AF218</f>
        <v>0</v>
      </c>
      <c r="AG217" s="172">
        <f t="shared" si="42"/>
        <v>212.572</v>
      </c>
      <c r="AH217" s="102">
        <f>AH218</f>
        <v>0</v>
      </c>
      <c r="AI217" s="172">
        <f t="shared" si="43"/>
        <v>212.572</v>
      </c>
      <c r="AJ217" s="102">
        <f>AJ218</f>
        <v>0</v>
      </c>
      <c r="AK217" s="172">
        <f t="shared" si="31"/>
        <v>212.572</v>
      </c>
      <c r="AL217" s="102">
        <f>AL218</f>
        <v>0</v>
      </c>
      <c r="AM217" s="172">
        <f t="shared" si="43"/>
        <v>212.572</v>
      </c>
    </row>
    <row r="218" spans="2:39" s="19" customFormat="1" ht="37.200000000000003" customHeight="1" x14ac:dyDescent="0.4">
      <c r="B218" s="42"/>
      <c r="C218" s="18"/>
      <c r="D218" s="75" t="s">
        <v>552</v>
      </c>
      <c r="E218" s="226" t="s">
        <v>554</v>
      </c>
      <c r="F218" s="34"/>
      <c r="G218" s="26"/>
      <c r="H218" s="55"/>
      <c r="I218" s="55"/>
      <c r="J218" s="102"/>
      <c r="K218" s="114"/>
      <c r="L218" s="102"/>
      <c r="M218" s="172"/>
      <c r="N218" s="102"/>
      <c r="O218" s="172"/>
      <c r="P218" s="102"/>
      <c r="Q218" s="172"/>
      <c r="R218" s="102"/>
      <c r="S218" s="172"/>
      <c r="T218" s="102"/>
      <c r="U218" s="172"/>
      <c r="V218" s="102">
        <f>V219</f>
        <v>249.97200000000001</v>
      </c>
      <c r="W218" s="172">
        <f t="shared" si="33"/>
        <v>249.97200000000001</v>
      </c>
      <c r="X218" s="102">
        <f>X219</f>
        <v>0</v>
      </c>
      <c r="Y218" s="172">
        <f t="shared" si="33"/>
        <v>249.97200000000001</v>
      </c>
      <c r="Z218" s="102">
        <f>Z219</f>
        <v>-23.9</v>
      </c>
      <c r="AA218" s="172">
        <f t="shared" si="42"/>
        <v>226.072</v>
      </c>
      <c r="AB218" s="102">
        <f>AB219</f>
        <v>0</v>
      </c>
      <c r="AC218" s="172">
        <f t="shared" si="42"/>
        <v>226.072</v>
      </c>
      <c r="AD218" s="102">
        <f>AD219</f>
        <v>-13.5</v>
      </c>
      <c r="AE218" s="172">
        <f t="shared" si="42"/>
        <v>212.572</v>
      </c>
      <c r="AF218" s="102">
        <f>AF219</f>
        <v>0</v>
      </c>
      <c r="AG218" s="172">
        <f t="shared" si="42"/>
        <v>212.572</v>
      </c>
      <c r="AH218" s="102">
        <f>AH219</f>
        <v>0</v>
      </c>
      <c r="AI218" s="172">
        <f t="shared" si="43"/>
        <v>212.572</v>
      </c>
      <c r="AJ218" s="102">
        <f>AJ219</f>
        <v>0</v>
      </c>
      <c r="AK218" s="172">
        <f t="shared" si="31"/>
        <v>212.572</v>
      </c>
      <c r="AL218" s="102">
        <f>AL219</f>
        <v>0</v>
      </c>
      <c r="AM218" s="172">
        <f t="shared" si="43"/>
        <v>212.572</v>
      </c>
    </row>
    <row r="219" spans="2:39" s="19" customFormat="1" ht="59.4" customHeight="1" x14ac:dyDescent="0.4">
      <c r="B219" s="42"/>
      <c r="C219" s="18"/>
      <c r="D219" s="75" t="s">
        <v>14</v>
      </c>
      <c r="E219" s="226" t="s">
        <v>554</v>
      </c>
      <c r="F219" s="34" t="s">
        <v>331</v>
      </c>
      <c r="G219" s="26"/>
      <c r="H219" s="55"/>
      <c r="I219" s="55"/>
      <c r="J219" s="102"/>
      <c r="K219" s="114"/>
      <c r="L219" s="102"/>
      <c r="M219" s="172"/>
      <c r="N219" s="102"/>
      <c r="O219" s="172"/>
      <c r="P219" s="102"/>
      <c r="Q219" s="172"/>
      <c r="R219" s="102"/>
      <c r="S219" s="172"/>
      <c r="T219" s="102"/>
      <c r="U219" s="172"/>
      <c r="V219" s="102">
        <v>249.97200000000001</v>
      </c>
      <c r="W219" s="172">
        <f t="shared" si="33"/>
        <v>249.97200000000001</v>
      </c>
      <c r="X219" s="102"/>
      <c r="Y219" s="172">
        <f t="shared" si="33"/>
        <v>249.97200000000001</v>
      </c>
      <c r="Z219" s="102">
        <v>-23.9</v>
      </c>
      <c r="AA219" s="172">
        <f t="shared" si="42"/>
        <v>226.072</v>
      </c>
      <c r="AB219" s="102"/>
      <c r="AC219" s="172">
        <f t="shared" si="42"/>
        <v>226.072</v>
      </c>
      <c r="AD219" s="102">
        <v>-13.5</v>
      </c>
      <c r="AE219" s="172">
        <f t="shared" si="42"/>
        <v>212.572</v>
      </c>
      <c r="AF219" s="102"/>
      <c r="AG219" s="172">
        <f t="shared" si="42"/>
        <v>212.572</v>
      </c>
      <c r="AH219" s="102"/>
      <c r="AI219" s="172">
        <f t="shared" si="43"/>
        <v>212.572</v>
      </c>
      <c r="AJ219" s="102"/>
      <c r="AK219" s="172">
        <f t="shared" ref="AK219:AK282" si="44">AJ219+AI219</f>
        <v>212.572</v>
      </c>
      <c r="AL219" s="102"/>
      <c r="AM219" s="172">
        <f t="shared" si="43"/>
        <v>212.572</v>
      </c>
    </row>
    <row r="220" spans="2:39" s="19" customFormat="1" ht="59.4" customHeight="1" x14ac:dyDescent="0.4">
      <c r="B220" s="42"/>
      <c r="C220" s="18"/>
      <c r="D220" s="75" t="s">
        <v>576</v>
      </c>
      <c r="E220" s="225" t="s">
        <v>578</v>
      </c>
      <c r="F220" s="59"/>
      <c r="G220" s="26"/>
      <c r="H220" s="55"/>
      <c r="I220" s="55"/>
      <c r="J220" s="102"/>
      <c r="K220" s="114"/>
      <c r="L220" s="102"/>
      <c r="M220" s="172"/>
      <c r="N220" s="102"/>
      <c r="O220" s="172"/>
      <c r="P220" s="102"/>
      <c r="Q220" s="172"/>
      <c r="R220" s="102"/>
      <c r="S220" s="172"/>
      <c r="T220" s="102"/>
      <c r="U220" s="172"/>
      <c r="V220" s="102"/>
      <c r="W220" s="172"/>
      <c r="X220" s="102"/>
      <c r="Y220" s="172"/>
      <c r="Z220" s="102">
        <f>Z221</f>
        <v>300</v>
      </c>
      <c r="AA220" s="172">
        <f t="shared" si="42"/>
        <v>300</v>
      </c>
      <c r="AB220" s="102">
        <f>AB221</f>
        <v>0</v>
      </c>
      <c r="AC220" s="172">
        <f t="shared" si="42"/>
        <v>300</v>
      </c>
      <c r="AD220" s="102">
        <f>AD221</f>
        <v>0</v>
      </c>
      <c r="AE220" s="172">
        <f t="shared" si="42"/>
        <v>300</v>
      </c>
      <c r="AF220" s="102">
        <f>AF221</f>
        <v>0</v>
      </c>
      <c r="AG220" s="172">
        <f t="shared" si="42"/>
        <v>300</v>
      </c>
      <c r="AH220" s="102">
        <f>AH221</f>
        <v>0</v>
      </c>
      <c r="AI220" s="172">
        <f t="shared" si="43"/>
        <v>300</v>
      </c>
      <c r="AJ220" s="102">
        <f>AJ221</f>
        <v>0</v>
      </c>
      <c r="AK220" s="172">
        <f t="shared" si="44"/>
        <v>300</v>
      </c>
      <c r="AL220" s="102">
        <f>AL221</f>
        <v>0</v>
      </c>
      <c r="AM220" s="172">
        <f t="shared" si="43"/>
        <v>300</v>
      </c>
    </row>
    <row r="221" spans="2:39" s="19" customFormat="1" ht="59.4" customHeight="1" x14ac:dyDescent="0.4">
      <c r="B221" s="42"/>
      <c r="C221" s="18"/>
      <c r="D221" s="75" t="s">
        <v>577</v>
      </c>
      <c r="E221" s="225" t="s">
        <v>579</v>
      </c>
      <c r="F221" s="59"/>
      <c r="G221" s="26"/>
      <c r="H221" s="55"/>
      <c r="I221" s="55"/>
      <c r="J221" s="102"/>
      <c r="K221" s="114"/>
      <c r="L221" s="102"/>
      <c r="M221" s="172"/>
      <c r="N221" s="102"/>
      <c r="O221" s="172"/>
      <c r="P221" s="102"/>
      <c r="Q221" s="172"/>
      <c r="R221" s="102"/>
      <c r="S221" s="172"/>
      <c r="T221" s="102"/>
      <c r="U221" s="172"/>
      <c r="V221" s="102"/>
      <c r="W221" s="172"/>
      <c r="X221" s="102"/>
      <c r="Y221" s="172"/>
      <c r="Z221" s="102">
        <f>Z222</f>
        <v>300</v>
      </c>
      <c r="AA221" s="172">
        <f t="shared" si="42"/>
        <v>300</v>
      </c>
      <c r="AB221" s="102">
        <f>AB222</f>
        <v>0</v>
      </c>
      <c r="AC221" s="172">
        <f t="shared" si="42"/>
        <v>300</v>
      </c>
      <c r="AD221" s="102">
        <f>AD222</f>
        <v>0</v>
      </c>
      <c r="AE221" s="172">
        <f t="shared" si="42"/>
        <v>300</v>
      </c>
      <c r="AF221" s="102">
        <f>AF222</f>
        <v>0</v>
      </c>
      <c r="AG221" s="172">
        <f t="shared" si="42"/>
        <v>300</v>
      </c>
      <c r="AH221" s="102">
        <f>AH222</f>
        <v>0</v>
      </c>
      <c r="AI221" s="172">
        <f t="shared" si="43"/>
        <v>300</v>
      </c>
      <c r="AJ221" s="102">
        <f>AJ222</f>
        <v>0</v>
      </c>
      <c r="AK221" s="172">
        <f t="shared" si="44"/>
        <v>300</v>
      </c>
      <c r="AL221" s="102">
        <f>AL222</f>
        <v>0</v>
      </c>
      <c r="AM221" s="172">
        <f t="shared" si="43"/>
        <v>300</v>
      </c>
    </row>
    <row r="222" spans="2:39" s="19" customFormat="1" ht="59.4" customHeight="1" x14ac:dyDescent="0.4">
      <c r="B222" s="42"/>
      <c r="C222" s="18"/>
      <c r="D222" s="75" t="s">
        <v>14</v>
      </c>
      <c r="E222" s="225" t="s">
        <v>579</v>
      </c>
      <c r="F222" s="225" t="s">
        <v>331</v>
      </c>
      <c r="G222" s="26"/>
      <c r="H222" s="55"/>
      <c r="I222" s="55"/>
      <c r="J222" s="102"/>
      <c r="K222" s="114"/>
      <c r="L222" s="102"/>
      <c r="M222" s="172"/>
      <c r="N222" s="102"/>
      <c r="O222" s="172"/>
      <c r="P222" s="102"/>
      <c r="Q222" s="172"/>
      <c r="R222" s="102"/>
      <c r="S222" s="172"/>
      <c r="T222" s="102"/>
      <c r="U222" s="172"/>
      <c r="V222" s="102"/>
      <c r="W222" s="172"/>
      <c r="X222" s="102"/>
      <c r="Y222" s="172"/>
      <c r="Z222" s="102">
        <v>300</v>
      </c>
      <c r="AA222" s="172">
        <f t="shared" si="42"/>
        <v>300</v>
      </c>
      <c r="AB222" s="102">
        <v>0</v>
      </c>
      <c r="AC222" s="172">
        <f t="shared" si="42"/>
        <v>300</v>
      </c>
      <c r="AD222" s="102">
        <v>0</v>
      </c>
      <c r="AE222" s="172">
        <f t="shared" si="42"/>
        <v>300</v>
      </c>
      <c r="AF222" s="102">
        <v>0</v>
      </c>
      <c r="AG222" s="172">
        <f t="shared" si="42"/>
        <v>300</v>
      </c>
      <c r="AH222" s="102">
        <v>0</v>
      </c>
      <c r="AI222" s="172">
        <f t="shared" si="43"/>
        <v>300</v>
      </c>
      <c r="AJ222" s="102">
        <v>0</v>
      </c>
      <c r="AK222" s="172">
        <f t="shared" si="44"/>
        <v>300</v>
      </c>
      <c r="AL222" s="102">
        <v>0</v>
      </c>
      <c r="AM222" s="172">
        <f t="shared" si="43"/>
        <v>300</v>
      </c>
    </row>
    <row r="223" spans="2:39" s="19" customFormat="1" ht="59.4" customHeight="1" x14ac:dyDescent="0.4">
      <c r="B223" s="42"/>
      <c r="C223" s="18"/>
      <c r="D223" s="75" t="s">
        <v>591</v>
      </c>
      <c r="E223" s="225" t="s">
        <v>586</v>
      </c>
      <c r="F223" s="225"/>
      <c r="G223" s="26"/>
      <c r="H223" s="55"/>
      <c r="I223" s="55"/>
      <c r="J223" s="102"/>
      <c r="K223" s="114"/>
      <c r="L223" s="102"/>
      <c r="M223" s="172"/>
      <c r="N223" s="102"/>
      <c r="O223" s="172"/>
      <c r="P223" s="102"/>
      <c r="Q223" s="172"/>
      <c r="R223" s="102"/>
      <c r="S223" s="172"/>
      <c r="T223" s="102"/>
      <c r="U223" s="172"/>
      <c r="V223" s="102"/>
      <c r="W223" s="172"/>
      <c r="X223" s="102"/>
      <c r="Y223" s="172"/>
      <c r="Z223" s="102"/>
      <c r="AA223" s="172"/>
      <c r="AB223" s="102"/>
      <c r="AC223" s="172"/>
      <c r="AD223" s="102">
        <f>AD224+AD226</f>
        <v>122.10000000000001</v>
      </c>
      <c r="AE223" s="172">
        <f t="shared" si="42"/>
        <v>122.10000000000001</v>
      </c>
      <c r="AF223" s="102">
        <f>AF224+AF226</f>
        <v>0</v>
      </c>
      <c r="AG223" s="172">
        <f t="shared" si="42"/>
        <v>122.10000000000001</v>
      </c>
      <c r="AH223" s="102">
        <f>AH224+AH226</f>
        <v>0</v>
      </c>
      <c r="AI223" s="172">
        <f t="shared" si="43"/>
        <v>122.10000000000001</v>
      </c>
      <c r="AJ223" s="102">
        <f>AJ224+AJ226+AJ228</f>
        <v>42.9</v>
      </c>
      <c r="AK223" s="172">
        <f t="shared" si="44"/>
        <v>165</v>
      </c>
      <c r="AL223" s="102">
        <f>AL224+AL226+AL228</f>
        <v>0.1</v>
      </c>
      <c r="AM223" s="172">
        <f t="shared" si="43"/>
        <v>165.1</v>
      </c>
    </row>
    <row r="224" spans="2:39" s="19" customFormat="1" ht="132" customHeight="1" x14ac:dyDescent="0.4">
      <c r="B224" s="42"/>
      <c r="C224" s="18"/>
      <c r="D224" s="75" t="s">
        <v>601</v>
      </c>
      <c r="E224" s="225" t="s">
        <v>587</v>
      </c>
      <c r="F224" s="225"/>
      <c r="G224" s="26"/>
      <c r="H224" s="55"/>
      <c r="I224" s="55"/>
      <c r="J224" s="102"/>
      <c r="K224" s="114"/>
      <c r="L224" s="102"/>
      <c r="M224" s="172"/>
      <c r="N224" s="102"/>
      <c r="O224" s="172"/>
      <c r="P224" s="102"/>
      <c r="Q224" s="172"/>
      <c r="R224" s="102"/>
      <c r="S224" s="172"/>
      <c r="T224" s="102"/>
      <c r="U224" s="172"/>
      <c r="V224" s="102"/>
      <c r="W224" s="172"/>
      <c r="X224" s="102"/>
      <c r="Y224" s="172"/>
      <c r="Z224" s="102"/>
      <c r="AA224" s="172"/>
      <c r="AB224" s="102"/>
      <c r="AC224" s="172"/>
      <c r="AD224" s="102">
        <f>AD225</f>
        <v>106.2</v>
      </c>
      <c r="AE224" s="172">
        <f t="shared" si="42"/>
        <v>106.2</v>
      </c>
      <c r="AF224" s="102">
        <f>AF225</f>
        <v>0</v>
      </c>
      <c r="AG224" s="172">
        <f t="shared" si="42"/>
        <v>106.2</v>
      </c>
      <c r="AH224" s="102">
        <f>AH225</f>
        <v>0</v>
      </c>
      <c r="AI224" s="172">
        <f t="shared" si="43"/>
        <v>106.2</v>
      </c>
      <c r="AJ224" s="102">
        <f>AJ225</f>
        <v>0</v>
      </c>
      <c r="AK224" s="172">
        <f t="shared" si="44"/>
        <v>106.2</v>
      </c>
      <c r="AL224" s="102">
        <f>AL225</f>
        <v>0</v>
      </c>
      <c r="AM224" s="172">
        <f t="shared" si="43"/>
        <v>106.2</v>
      </c>
    </row>
    <row r="225" spans="2:39" s="19" customFormat="1" ht="59.4" customHeight="1" x14ac:dyDescent="0.4">
      <c r="B225" s="42"/>
      <c r="C225" s="18"/>
      <c r="D225" s="75" t="s">
        <v>14</v>
      </c>
      <c r="E225" s="225" t="s">
        <v>587</v>
      </c>
      <c r="F225" s="225" t="s">
        <v>331</v>
      </c>
      <c r="G225" s="26"/>
      <c r="H225" s="55"/>
      <c r="I225" s="55"/>
      <c r="J225" s="102"/>
      <c r="K225" s="114"/>
      <c r="L225" s="102"/>
      <c r="M225" s="172"/>
      <c r="N225" s="102"/>
      <c r="O225" s="172"/>
      <c r="P225" s="102"/>
      <c r="Q225" s="172"/>
      <c r="R225" s="102"/>
      <c r="S225" s="172"/>
      <c r="T225" s="102"/>
      <c r="U225" s="172"/>
      <c r="V225" s="102"/>
      <c r="W225" s="172"/>
      <c r="X225" s="102"/>
      <c r="Y225" s="172"/>
      <c r="Z225" s="102"/>
      <c r="AA225" s="172"/>
      <c r="AB225" s="102"/>
      <c r="AC225" s="172"/>
      <c r="AD225" s="102">
        <v>106.2</v>
      </c>
      <c r="AE225" s="172">
        <f t="shared" si="42"/>
        <v>106.2</v>
      </c>
      <c r="AF225" s="102"/>
      <c r="AG225" s="172">
        <f t="shared" si="42"/>
        <v>106.2</v>
      </c>
      <c r="AH225" s="102"/>
      <c r="AI225" s="172">
        <f t="shared" si="43"/>
        <v>106.2</v>
      </c>
      <c r="AJ225" s="102"/>
      <c r="AK225" s="172">
        <f t="shared" si="44"/>
        <v>106.2</v>
      </c>
      <c r="AL225" s="102"/>
      <c r="AM225" s="172">
        <f t="shared" si="43"/>
        <v>106.2</v>
      </c>
    </row>
    <row r="226" spans="2:39" s="19" customFormat="1" ht="96" customHeight="1" x14ac:dyDescent="0.4">
      <c r="B226" s="42"/>
      <c r="C226" s="18"/>
      <c r="D226" s="75" t="s">
        <v>602</v>
      </c>
      <c r="E226" s="225" t="s">
        <v>587</v>
      </c>
      <c r="F226" s="225"/>
      <c r="G226" s="26"/>
      <c r="H226" s="55"/>
      <c r="I226" s="55"/>
      <c r="J226" s="102"/>
      <c r="K226" s="114"/>
      <c r="L226" s="102"/>
      <c r="M226" s="172"/>
      <c r="N226" s="102"/>
      <c r="O226" s="172"/>
      <c r="P226" s="102"/>
      <c r="Q226" s="172"/>
      <c r="R226" s="102"/>
      <c r="S226" s="172"/>
      <c r="T226" s="102"/>
      <c r="U226" s="172"/>
      <c r="V226" s="102"/>
      <c r="W226" s="172"/>
      <c r="X226" s="102"/>
      <c r="Y226" s="172"/>
      <c r="Z226" s="102"/>
      <c r="AA226" s="172"/>
      <c r="AB226" s="102"/>
      <c r="AC226" s="172"/>
      <c r="AD226" s="102">
        <f>AD227</f>
        <v>15.9</v>
      </c>
      <c r="AE226" s="172">
        <f t="shared" si="42"/>
        <v>15.9</v>
      </c>
      <c r="AF226" s="102">
        <f>AF227</f>
        <v>0</v>
      </c>
      <c r="AG226" s="172">
        <f t="shared" si="42"/>
        <v>15.9</v>
      </c>
      <c r="AH226" s="102">
        <f>AH227</f>
        <v>0</v>
      </c>
      <c r="AI226" s="172">
        <f t="shared" si="43"/>
        <v>15.9</v>
      </c>
      <c r="AJ226" s="102">
        <f>AJ227</f>
        <v>0</v>
      </c>
      <c r="AK226" s="172">
        <f t="shared" si="44"/>
        <v>15.9</v>
      </c>
      <c r="AL226" s="102">
        <f>AL227</f>
        <v>0</v>
      </c>
      <c r="AM226" s="172">
        <f t="shared" si="43"/>
        <v>15.9</v>
      </c>
    </row>
    <row r="227" spans="2:39" s="19" customFormat="1" ht="59.4" customHeight="1" x14ac:dyDescent="0.4">
      <c r="B227" s="42"/>
      <c r="C227" s="18"/>
      <c r="D227" s="75" t="s">
        <v>14</v>
      </c>
      <c r="E227" s="225" t="s">
        <v>587</v>
      </c>
      <c r="F227" s="225" t="s">
        <v>331</v>
      </c>
      <c r="G227" s="26"/>
      <c r="H227" s="55"/>
      <c r="I227" s="55"/>
      <c r="J227" s="102"/>
      <c r="K227" s="114"/>
      <c r="L227" s="102"/>
      <c r="M227" s="172"/>
      <c r="N227" s="102"/>
      <c r="O227" s="172"/>
      <c r="P227" s="102"/>
      <c r="Q227" s="172"/>
      <c r="R227" s="102"/>
      <c r="S227" s="172"/>
      <c r="T227" s="102"/>
      <c r="U227" s="172"/>
      <c r="V227" s="102"/>
      <c r="W227" s="172"/>
      <c r="X227" s="102"/>
      <c r="Y227" s="172"/>
      <c r="Z227" s="102"/>
      <c r="AA227" s="172"/>
      <c r="AB227" s="102"/>
      <c r="AC227" s="172"/>
      <c r="AD227" s="102">
        <v>15.9</v>
      </c>
      <c r="AE227" s="172">
        <f t="shared" si="42"/>
        <v>15.9</v>
      </c>
      <c r="AF227" s="102"/>
      <c r="AG227" s="172">
        <f t="shared" si="42"/>
        <v>15.9</v>
      </c>
      <c r="AH227" s="102"/>
      <c r="AI227" s="172">
        <f t="shared" si="43"/>
        <v>15.9</v>
      </c>
      <c r="AJ227" s="102"/>
      <c r="AK227" s="172">
        <f t="shared" si="44"/>
        <v>15.9</v>
      </c>
      <c r="AL227" s="102"/>
      <c r="AM227" s="172">
        <f t="shared" si="43"/>
        <v>15.9</v>
      </c>
    </row>
    <row r="228" spans="2:39" s="19" customFormat="1" ht="59.4" customHeight="1" x14ac:dyDescent="0.4">
      <c r="B228" s="42"/>
      <c r="C228" s="18"/>
      <c r="D228" s="75" t="s">
        <v>577</v>
      </c>
      <c r="E228" s="225" t="s">
        <v>596</v>
      </c>
      <c r="F228" s="225"/>
      <c r="G228" s="26"/>
      <c r="H228" s="55"/>
      <c r="I228" s="55"/>
      <c r="J228" s="102"/>
      <c r="K228" s="114"/>
      <c r="L228" s="102"/>
      <c r="M228" s="172"/>
      <c r="N228" s="102"/>
      <c r="O228" s="172"/>
      <c r="P228" s="102"/>
      <c r="Q228" s="172"/>
      <c r="R228" s="102"/>
      <c r="S228" s="172"/>
      <c r="T228" s="102"/>
      <c r="U228" s="172"/>
      <c r="V228" s="102"/>
      <c r="W228" s="172"/>
      <c r="X228" s="102"/>
      <c r="Y228" s="172"/>
      <c r="Z228" s="102"/>
      <c r="AA228" s="172"/>
      <c r="AB228" s="102"/>
      <c r="AC228" s="172"/>
      <c r="AD228" s="102"/>
      <c r="AE228" s="172"/>
      <c r="AF228" s="102"/>
      <c r="AG228" s="172"/>
      <c r="AH228" s="102"/>
      <c r="AI228" s="172"/>
      <c r="AJ228" s="102">
        <f>AJ229</f>
        <v>42.9</v>
      </c>
      <c r="AK228" s="172">
        <f t="shared" si="44"/>
        <v>42.9</v>
      </c>
      <c r="AL228" s="102">
        <f>AL229</f>
        <v>0.1</v>
      </c>
      <c r="AM228" s="172">
        <f t="shared" si="43"/>
        <v>43</v>
      </c>
    </row>
    <row r="229" spans="2:39" s="19" customFormat="1" ht="59.4" customHeight="1" x14ac:dyDescent="0.4">
      <c r="B229" s="42"/>
      <c r="C229" s="18"/>
      <c r="D229" s="75" t="s">
        <v>14</v>
      </c>
      <c r="E229" s="225" t="s">
        <v>596</v>
      </c>
      <c r="F229" s="225">
        <v>200</v>
      </c>
      <c r="G229" s="26"/>
      <c r="H229" s="55"/>
      <c r="I229" s="55"/>
      <c r="J229" s="102"/>
      <c r="K229" s="114"/>
      <c r="L229" s="102"/>
      <c r="M229" s="172"/>
      <c r="N229" s="102"/>
      <c r="O229" s="172"/>
      <c r="P229" s="102"/>
      <c r="Q229" s="172"/>
      <c r="R229" s="102"/>
      <c r="S229" s="172"/>
      <c r="T229" s="102"/>
      <c r="U229" s="172"/>
      <c r="V229" s="102"/>
      <c r="W229" s="172"/>
      <c r="X229" s="102"/>
      <c r="Y229" s="172"/>
      <c r="Z229" s="102"/>
      <c r="AA229" s="172"/>
      <c r="AB229" s="102"/>
      <c r="AC229" s="172"/>
      <c r="AD229" s="102"/>
      <c r="AE229" s="172"/>
      <c r="AF229" s="102"/>
      <c r="AG229" s="172"/>
      <c r="AH229" s="102"/>
      <c r="AI229" s="172"/>
      <c r="AJ229" s="102">
        <v>42.9</v>
      </c>
      <c r="AK229" s="172">
        <f t="shared" si="44"/>
        <v>42.9</v>
      </c>
      <c r="AL229" s="102">
        <v>0.1</v>
      </c>
      <c r="AM229" s="172">
        <f t="shared" si="43"/>
        <v>43</v>
      </c>
    </row>
    <row r="230" spans="2:39" s="19" customFormat="1" ht="78.75" customHeight="1" x14ac:dyDescent="0.4">
      <c r="B230" s="42"/>
      <c r="C230" s="20">
        <v>5</v>
      </c>
      <c r="D230" s="21" t="s">
        <v>295</v>
      </c>
      <c r="E230" s="72" t="s">
        <v>55</v>
      </c>
      <c r="F230" s="72"/>
      <c r="G230" s="27"/>
      <c r="H230" s="79">
        <f>H231</f>
        <v>4979.5</v>
      </c>
      <c r="I230" s="79">
        <f t="shared" si="41"/>
        <v>4979.5</v>
      </c>
      <c r="J230" s="104">
        <f>J231</f>
        <v>128.60000000000002</v>
      </c>
      <c r="K230" s="114">
        <f t="shared" si="23"/>
        <v>5108.1000000000004</v>
      </c>
      <c r="L230" s="104">
        <f>L231</f>
        <v>0</v>
      </c>
      <c r="M230" s="114">
        <f t="shared" si="23"/>
        <v>5108.1000000000004</v>
      </c>
      <c r="N230" s="104">
        <f>N231</f>
        <v>0</v>
      </c>
      <c r="O230" s="114">
        <f t="shared" si="23"/>
        <v>5108.1000000000004</v>
      </c>
      <c r="P230" s="104">
        <f>P231</f>
        <v>0</v>
      </c>
      <c r="Q230" s="114">
        <f t="shared" si="26"/>
        <v>5108.1000000000004</v>
      </c>
      <c r="R230" s="104">
        <f>R231</f>
        <v>-1094.5</v>
      </c>
      <c r="S230" s="114">
        <f t="shared" si="26"/>
        <v>4013.6000000000004</v>
      </c>
      <c r="T230" s="104">
        <f>T231</f>
        <v>0</v>
      </c>
      <c r="U230" s="114">
        <f t="shared" si="26"/>
        <v>4013.6000000000004</v>
      </c>
      <c r="V230" s="104">
        <f>V231</f>
        <v>0</v>
      </c>
      <c r="W230" s="114">
        <f t="shared" si="33"/>
        <v>4013.6000000000004</v>
      </c>
      <c r="X230" s="104">
        <f>X231</f>
        <v>0</v>
      </c>
      <c r="Y230" s="114">
        <f t="shared" si="33"/>
        <v>4013.6000000000004</v>
      </c>
      <c r="Z230" s="104">
        <f>Z231</f>
        <v>0</v>
      </c>
      <c r="AA230" s="114">
        <f t="shared" si="42"/>
        <v>4013.6000000000004</v>
      </c>
      <c r="AB230" s="104">
        <f>AB231</f>
        <v>0</v>
      </c>
      <c r="AC230" s="114">
        <f t="shared" si="42"/>
        <v>4013.6000000000004</v>
      </c>
      <c r="AD230" s="104">
        <f>AD231</f>
        <v>0</v>
      </c>
      <c r="AE230" s="114">
        <f t="shared" si="42"/>
        <v>4013.6000000000004</v>
      </c>
      <c r="AF230" s="104">
        <f>AF231</f>
        <v>0</v>
      </c>
      <c r="AG230" s="114">
        <f t="shared" si="42"/>
        <v>4013.6000000000004</v>
      </c>
      <c r="AH230" s="104">
        <f>AH231</f>
        <v>0</v>
      </c>
      <c r="AI230" s="114">
        <f t="shared" si="43"/>
        <v>4013.6000000000004</v>
      </c>
      <c r="AJ230" s="104">
        <f>AJ231</f>
        <v>0</v>
      </c>
      <c r="AK230" s="114">
        <f t="shared" si="44"/>
        <v>4013.6000000000004</v>
      </c>
      <c r="AL230" s="104">
        <f>AL231</f>
        <v>0</v>
      </c>
      <c r="AM230" s="114">
        <f t="shared" si="43"/>
        <v>4013.6000000000004</v>
      </c>
    </row>
    <row r="231" spans="2:39" ht="52.5" customHeight="1" x14ac:dyDescent="0.4">
      <c r="B231" s="12"/>
      <c r="C231" s="7"/>
      <c r="D231" s="36" t="s">
        <v>294</v>
      </c>
      <c r="E231" s="66" t="s">
        <v>56</v>
      </c>
      <c r="F231" s="66"/>
      <c r="G231" s="37"/>
      <c r="H231" s="55">
        <f>H232+H234</f>
        <v>4979.5</v>
      </c>
      <c r="I231" s="55">
        <f t="shared" si="41"/>
        <v>4979.5</v>
      </c>
      <c r="J231" s="102">
        <f>J232+J234</f>
        <v>128.60000000000002</v>
      </c>
      <c r="K231" s="114">
        <f t="shared" si="23"/>
        <v>5108.1000000000004</v>
      </c>
      <c r="L231" s="102">
        <f>L232+L234</f>
        <v>0</v>
      </c>
      <c r="M231" s="172">
        <f t="shared" si="23"/>
        <v>5108.1000000000004</v>
      </c>
      <c r="N231" s="102">
        <f>N232+N234</f>
        <v>0</v>
      </c>
      <c r="O231" s="172">
        <f t="shared" si="23"/>
        <v>5108.1000000000004</v>
      </c>
      <c r="P231" s="102">
        <f>P232+P234</f>
        <v>0</v>
      </c>
      <c r="Q231" s="172">
        <f t="shared" si="26"/>
        <v>5108.1000000000004</v>
      </c>
      <c r="R231" s="102">
        <f>R232+R234</f>
        <v>-1094.5</v>
      </c>
      <c r="S231" s="172">
        <f t="shared" si="26"/>
        <v>4013.6000000000004</v>
      </c>
      <c r="T231" s="102">
        <f>T232+T234</f>
        <v>0</v>
      </c>
      <c r="U231" s="172">
        <f t="shared" si="26"/>
        <v>4013.6000000000004</v>
      </c>
      <c r="V231" s="102">
        <f>V232+V234</f>
        <v>0</v>
      </c>
      <c r="W231" s="172">
        <f t="shared" si="33"/>
        <v>4013.6000000000004</v>
      </c>
      <c r="X231" s="102">
        <f>X232+X234</f>
        <v>0</v>
      </c>
      <c r="Y231" s="172">
        <f t="shared" si="33"/>
        <v>4013.6000000000004</v>
      </c>
      <c r="Z231" s="102">
        <f>Z232+Z234</f>
        <v>0</v>
      </c>
      <c r="AA231" s="172">
        <f t="shared" si="42"/>
        <v>4013.6000000000004</v>
      </c>
      <c r="AB231" s="102">
        <f>AB232+AB234</f>
        <v>0</v>
      </c>
      <c r="AC231" s="172">
        <f t="shared" si="42"/>
        <v>4013.6000000000004</v>
      </c>
      <c r="AD231" s="102">
        <f>AD232+AD234</f>
        <v>0</v>
      </c>
      <c r="AE231" s="172">
        <f t="shared" si="42"/>
        <v>4013.6000000000004</v>
      </c>
      <c r="AF231" s="102">
        <f>AF232+AF234</f>
        <v>0</v>
      </c>
      <c r="AG231" s="172">
        <f t="shared" si="42"/>
        <v>4013.6000000000004</v>
      </c>
      <c r="AH231" s="102">
        <f>AH232+AH234</f>
        <v>0</v>
      </c>
      <c r="AI231" s="172">
        <f t="shared" si="43"/>
        <v>4013.6000000000004</v>
      </c>
      <c r="AJ231" s="102">
        <f>AJ232+AJ234</f>
        <v>0</v>
      </c>
      <c r="AK231" s="172">
        <f t="shared" si="44"/>
        <v>4013.6000000000004</v>
      </c>
      <c r="AL231" s="102">
        <f>AL232+AL234</f>
        <v>0</v>
      </c>
      <c r="AM231" s="172">
        <f t="shared" si="43"/>
        <v>4013.6000000000004</v>
      </c>
    </row>
    <row r="232" spans="2:39" ht="68.25" customHeight="1" x14ac:dyDescent="0.4">
      <c r="B232" s="12"/>
      <c r="C232" s="7"/>
      <c r="D232" s="22" t="s">
        <v>380</v>
      </c>
      <c r="E232" s="66" t="s">
        <v>57</v>
      </c>
      <c r="F232" s="66"/>
      <c r="G232" s="37"/>
      <c r="H232" s="55">
        <f>H233</f>
        <v>1792.6</v>
      </c>
      <c r="I232" s="55">
        <f t="shared" si="41"/>
        <v>1792.6</v>
      </c>
      <c r="J232" s="102">
        <f>J233</f>
        <v>557.1</v>
      </c>
      <c r="K232" s="114">
        <f t="shared" si="23"/>
        <v>2349.6999999999998</v>
      </c>
      <c r="L232" s="102">
        <f>L233</f>
        <v>0</v>
      </c>
      <c r="M232" s="172">
        <f t="shared" si="23"/>
        <v>2349.6999999999998</v>
      </c>
      <c r="N232" s="102">
        <f>N233</f>
        <v>0</v>
      </c>
      <c r="O232" s="172">
        <f t="shared" si="23"/>
        <v>2349.6999999999998</v>
      </c>
      <c r="P232" s="102">
        <f>P233</f>
        <v>0</v>
      </c>
      <c r="Q232" s="172">
        <f t="shared" si="26"/>
        <v>2349.6999999999998</v>
      </c>
      <c r="R232" s="102">
        <f>R233</f>
        <v>-503.5</v>
      </c>
      <c r="S232" s="172">
        <f t="shared" si="26"/>
        <v>1846.1999999999998</v>
      </c>
      <c r="T232" s="102">
        <f>T233</f>
        <v>0</v>
      </c>
      <c r="U232" s="172">
        <f t="shared" si="26"/>
        <v>1846.1999999999998</v>
      </c>
      <c r="V232" s="102">
        <f>V233</f>
        <v>0</v>
      </c>
      <c r="W232" s="172">
        <f t="shared" si="33"/>
        <v>1846.1999999999998</v>
      </c>
      <c r="X232" s="102">
        <f>X233</f>
        <v>0</v>
      </c>
      <c r="Y232" s="172">
        <f t="shared" si="33"/>
        <v>1846.1999999999998</v>
      </c>
      <c r="Z232" s="102">
        <f>Z233</f>
        <v>0</v>
      </c>
      <c r="AA232" s="172">
        <f t="shared" si="42"/>
        <v>1846.1999999999998</v>
      </c>
      <c r="AB232" s="102">
        <f>AB233</f>
        <v>0</v>
      </c>
      <c r="AC232" s="172">
        <f t="shared" si="42"/>
        <v>1846.1999999999998</v>
      </c>
      <c r="AD232" s="102">
        <f>AD233</f>
        <v>0</v>
      </c>
      <c r="AE232" s="172">
        <f t="shared" si="42"/>
        <v>1846.1999999999998</v>
      </c>
      <c r="AF232" s="102">
        <f>AF233</f>
        <v>0</v>
      </c>
      <c r="AG232" s="172">
        <f t="shared" si="42"/>
        <v>1846.1999999999998</v>
      </c>
      <c r="AH232" s="102">
        <f>AH233</f>
        <v>0</v>
      </c>
      <c r="AI232" s="172">
        <f t="shared" si="43"/>
        <v>1846.1999999999998</v>
      </c>
      <c r="AJ232" s="102">
        <f>AJ233</f>
        <v>0</v>
      </c>
      <c r="AK232" s="172">
        <f t="shared" si="44"/>
        <v>1846.1999999999998</v>
      </c>
      <c r="AL232" s="102">
        <f>AL233</f>
        <v>0</v>
      </c>
      <c r="AM232" s="172">
        <f t="shared" si="43"/>
        <v>1846.1999999999998</v>
      </c>
    </row>
    <row r="233" spans="2:39" ht="36.75" customHeight="1" x14ac:dyDescent="0.4">
      <c r="B233" s="12"/>
      <c r="C233" s="5"/>
      <c r="D233" s="36" t="s">
        <v>15</v>
      </c>
      <c r="E233" s="66" t="s">
        <v>57</v>
      </c>
      <c r="F233" s="66">
        <v>300</v>
      </c>
      <c r="G233" s="37">
        <v>3</v>
      </c>
      <c r="H233" s="55">
        <v>1792.6</v>
      </c>
      <c r="I233" s="55">
        <f t="shared" si="41"/>
        <v>1792.6</v>
      </c>
      <c r="J233" s="102">
        <v>557.1</v>
      </c>
      <c r="K233" s="114">
        <f t="shared" si="23"/>
        <v>2349.6999999999998</v>
      </c>
      <c r="L233" s="102"/>
      <c r="M233" s="172">
        <f t="shared" si="23"/>
        <v>2349.6999999999998</v>
      </c>
      <c r="N233" s="102"/>
      <c r="O233" s="172">
        <f t="shared" si="23"/>
        <v>2349.6999999999998</v>
      </c>
      <c r="P233" s="102"/>
      <c r="Q233" s="172">
        <f t="shared" si="26"/>
        <v>2349.6999999999998</v>
      </c>
      <c r="R233" s="102">
        <v>-503.5</v>
      </c>
      <c r="S233" s="172">
        <f t="shared" si="26"/>
        <v>1846.1999999999998</v>
      </c>
      <c r="T233" s="102"/>
      <c r="U233" s="172">
        <f t="shared" si="26"/>
        <v>1846.1999999999998</v>
      </c>
      <c r="V233" s="102"/>
      <c r="W233" s="172">
        <f t="shared" si="33"/>
        <v>1846.1999999999998</v>
      </c>
      <c r="X233" s="102"/>
      <c r="Y233" s="172">
        <f t="shared" si="33"/>
        <v>1846.1999999999998</v>
      </c>
      <c r="Z233" s="102"/>
      <c r="AA233" s="172">
        <f t="shared" si="42"/>
        <v>1846.1999999999998</v>
      </c>
      <c r="AB233" s="102"/>
      <c r="AC233" s="172">
        <f t="shared" si="42"/>
        <v>1846.1999999999998</v>
      </c>
      <c r="AD233" s="102"/>
      <c r="AE233" s="172">
        <f t="shared" si="42"/>
        <v>1846.1999999999998</v>
      </c>
      <c r="AF233" s="102"/>
      <c r="AG233" s="172">
        <f t="shared" si="42"/>
        <v>1846.1999999999998</v>
      </c>
      <c r="AH233" s="102"/>
      <c r="AI233" s="172">
        <f t="shared" si="43"/>
        <v>1846.1999999999998</v>
      </c>
      <c r="AJ233" s="102"/>
      <c r="AK233" s="172">
        <f t="shared" si="44"/>
        <v>1846.1999999999998</v>
      </c>
      <c r="AL233" s="102"/>
      <c r="AM233" s="172">
        <f t="shared" si="43"/>
        <v>1846.1999999999998</v>
      </c>
    </row>
    <row r="234" spans="2:39" ht="171.75" customHeight="1" x14ac:dyDescent="0.4">
      <c r="B234" s="12"/>
      <c r="C234" s="5"/>
      <c r="D234" s="22" t="s">
        <v>379</v>
      </c>
      <c r="E234" s="66" t="s">
        <v>57</v>
      </c>
      <c r="F234" s="66"/>
      <c r="G234" s="37"/>
      <c r="H234" s="55">
        <f>H235</f>
        <v>3186.9</v>
      </c>
      <c r="I234" s="55">
        <f t="shared" si="41"/>
        <v>3186.9</v>
      </c>
      <c r="J234" s="102">
        <f>J235</f>
        <v>-428.5</v>
      </c>
      <c r="K234" s="114">
        <f t="shared" si="23"/>
        <v>2758.4</v>
      </c>
      <c r="L234" s="102">
        <f>L235</f>
        <v>0</v>
      </c>
      <c r="M234" s="172">
        <f t="shared" si="23"/>
        <v>2758.4</v>
      </c>
      <c r="N234" s="102">
        <f>N235</f>
        <v>0</v>
      </c>
      <c r="O234" s="172">
        <f t="shared" si="23"/>
        <v>2758.4</v>
      </c>
      <c r="P234" s="102">
        <f>P235</f>
        <v>0</v>
      </c>
      <c r="Q234" s="172">
        <f t="shared" si="26"/>
        <v>2758.4</v>
      </c>
      <c r="R234" s="102">
        <f>R235</f>
        <v>-591</v>
      </c>
      <c r="S234" s="172">
        <f t="shared" si="26"/>
        <v>2167.4</v>
      </c>
      <c r="T234" s="102">
        <f>T235</f>
        <v>0</v>
      </c>
      <c r="U234" s="172">
        <f t="shared" si="26"/>
        <v>2167.4</v>
      </c>
      <c r="V234" s="102">
        <f>V235</f>
        <v>0</v>
      </c>
      <c r="W234" s="172">
        <f t="shared" si="33"/>
        <v>2167.4</v>
      </c>
      <c r="X234" s="102">
        <f>X235</f>
        <v>0</v>
      </c>
      <c r="Y234" s="172">
        <f t="shared" si="33"/>
        <v>2167.4</v>
      </c>
      <c r="Z234" s="102">
        <f>Z235</f>
        <v>0</v>
      </c>
      <c r="AA234" s="172">
        <f t="shared" si="42"/>
        <v>2167.4</v>
      </c>
      <c r="AB234" s="102">
        <f>AB235</f>
        <v>0</v>
      </c>
      <c r="AC234" s="172">
        <f t="shared" si="42"/>
        <v>2167.4</v>
      </c>
      <c r="AD234" s="102">
        <f>AD235</f>
        <v>0</v>
      </c>
      <c r="AE234" s="172">
        <f t="shared" si="42"/>
        <v>2167.4</v>
      </c>
      <c r="AF234" s="102">
        <f>AF235</f>
        <v>0</v>
      </c>
      <c r="AG234" s="172">
        <f t="shared" si="42"/>
        <v>2167.4</v>
      </c>
      <c r="AH234" s="102">
        <f>AH235</f>
        <v>0</v>
      </c>
      <c r="AI234" s="172">
        <f t="shared" si="43"/>
        <v>2167.4</v>
      </c>
      <c r="AJ234" s="102">
        <f>AJ235</f>
        <v>0</v>
      </c>
      <c r="AK234" s="172">
        <f t="shared" si="44"/>
        <v>2167.4</v>
      </c>
      <c r="AL234" s="102">
        <f>AL235</f>
        <v>0</v>
      </c>
      <c r="AM234" s="172">
        <f t="shared" si="43"/>
        <v>2167.4</v>
      </c>
    </row>
    <row r="235" spans="2:39" ht="37.200000000000003" customHeight="1" x14ac:dyDescent="0.4">
      <c r="B235" s="12"/>
      <c r="C235" s="5"/>
      <c r="D235" s="36" t="s">
        <v>15</v>
      </c>
      <c r="E235" s="66" t="s">
        <v>57</v>
      </c>
      <c r="F235" s="66">
        <v>300</v>
      </c>
      <c r="G235" s="37"/>
      <c r="H235" s="55">
        <v>3186.9</v>
      </c>
      <c r="I235" s="55">
        <f t="shared" si="41"/>
        <v>3186.9</v>
      </c>
      <c r="J235" s="102">
        <v>-428.5</v>
      </c>
      <c r="K235" s="114">
        <f t="shared" si="23"/>
        <v>2758.4</v>
      </c>
      <c r="L235" s="102"/>
      <c r="M235" s="172">
        <f t="shared" si="23"/>
        <v>2758.4</v>
      </c>
      <c r="N235" s="102"/>
      <c r="O235" s="172">
        <f t="shared" si="23"/>
        <v>2758.4</v>
      </c>
      <c r="P235" s="102"/>
      <c r="Q235" s="172">
        <f t="shared" si="26"/>
        <v>2758.4</v>
      </c>
      <c r="R235" s="102">
        <v>-591</v>
      </c>
      <c r="S235" s="172">
        <f t="shared" si="26"/>
        <v>2167.4</v>
      </c>
      <c r="T235" s="102"/>
      <c r="U235" s="172">
        <f t="shared" si="26"/>
        <v>2167.4</v>
      </c>
      <c r="V235" s="102"/>
      <c r="W235" s="172">
        <f t="shared" si="33"/>
        <v>2167.4</v>
      </c>
      <c r="X235" s="102"/>
      <c r="Y235" s="172">
        <f t="shared" si="33"/>
        <v>2167.4</v>
      </c>
      <c r="Z235" s="102"/>
      <c r="AA235" s="172">
        <f t="shared" si="42"/>
        <v>2167.4</v>
      </c>
      <c r="AB235" s="102"/>
      <c r="AC235" s="172">
        <f t="shared" si="42"/>
        <v>2167.4</v>
      </c>
      <c r="AD235" s="102"/>
      <c r="AE235" s="172">
        <f t="shared" si="42"/>
        <v>2167.4</v>
      </c>
      <c r="AF235" s="102"/>
      <c r="AG235" s="172">
        <f t="shared" si="42"/>
        <v>2167.4</v>
      </c>
      <c r="AH235" s="102"/>
      <c r="AI235" s="172">
        <f t="shared" si="43"/>
        <v>2167.4</v>
      </c>
      <c r="AJ235" s="102"/>
      <c r="AK235" s="172">
        <f t="shared" si="44"/>
        <v>2167.4</v>
      </c>
      <c r="AL235" s="102"/>
      <c r="AM235" s="172">
        <f t="shared" si="43"/>
        <v>2167.4</v>
      </c>
    </row>
    <row r="236" spans="2:39" ht="117.75" customHeight="1" x14ac:dyDescent="0.4">
      <c r="B236" s="12"/>
      <c r="C236" s="13">
        <v>6</v>
      </c>
      <c r="D236" s="9" t="s">
        <v>292</v>
      </c>
      <c r="E236" s="70" t="s">
        <v>58</v>
      </c>
      <c r="F236" s="70"/>
      <c r="G236" s="15"/>
      <c r="H236" s="79">
        <f>H237+H240</f>
        <v>1827</v>
      </c>
      <c r="I236" s="79">
        <f t="shared" si="41"/>
        <v>1827</v>
      </c>
      <c r="J236" s="104">
        <f>J237+J240</f>
        <v>0</v>
      </c>
      <c r="K236" s="114">
        <f t="shared" si="23"/>
        <v>1827</v>
      </c>
      <c r="L236" s="104">
        <f>L237+L240</f>
        <v>0</v>
      </c>
      <c r="M236" s="114">
        <f t="shared" si="23"/>
        <v>1827</v>
      </c>
      <c r="N236" s="104">
        <f>N237+N240</f>
        <v>368.2</v>
      </c>
      <c r="O236" s="114">
        <f t="shared" si="23"/>
        <v>2195.1999999999998</v>
      </c>
      <c r="P236" s="104">
        <f>P237+P240</f>
        <v>156.19999999999999</v>
      </c>
      <c r="Q236" s="114">
        <f t="shared" si="26"/>
        <v>2351.3999999999996</v>
      </c>
      <c r="R236" s="104">
        <f>R237+R240</f>
        <v>0</v>
      </c>
      <c r="S236" s="114">
        <f t="shared" si="26"/>
        <v>2351.3999999999996</v>
      </c>
      <c r="T236" s="104">
        <f>T237+T240</f>
        <v>0</v>
      </c>
      <c r="U236" s="114">
        <f t="shared" si="26"/>
        <v>2351.3999999999996</v>
      </c>
      <c r="V236" s="104">
        <f>V237+V240</f>
        <v>0</v>
      </c>
      <c r="W236" s="114">
        <f t="shared" si="33"/>
        <v>2351.3999999999996</v>
      </c>
      <c r="X236" s="104">
        <f>X237+X240</f>
        <v>0</v>
      </c>
      <c r="Y236" s="114">
        <f t="shared" si="33"/>
        <v>2351.3999999999996</v>
      </c>
      <c r="Z236" s="104">
        <f>Z237+Z240</f>
        <v>0</v>
      </c>
      <c r="AA236" s="114">
        <f t="shared" si="42"/>
        <v>2351.3999999999996</v>
      </c>
      <c r="AB236" s="104">
        <f>AB237+AB240</f>
        <v>0</v>
      </c>
      <c r="AC236" s="114">
        <f t="shared" si="42"/>
        <v>2351.3999999999996</v>
      </c>
      <c r="AD236" s="104">
        <f>AD237+AD240</f>
        <v>0</v>
      </c>
      <c r="AE236" s="114">
        <f t="shared" si="42"/>
        <v>2351.3999999999996</v>
      </c>
      <c r="AF236" s="104">
        <f>AF237+AF240</f>
        <v>0</v>
      </c>
      <c r="AG236" s="114">
        <f t="shared" ref="AG236:AM285" si="45">AF236+AE236</f>
        <v>2351.3999999999996</v>
      </c>
      <c r="AH236" s="104">
        <f>AH237+AH240</f>
        <v>0</v>
      </c>
      <c r="AI236" s="114">
        <f t="shared" si="45"/>
        <v>2351.3999999999996</v>
      </c>
      <c r="AJ236" s="104">
        <f>AJ237+AJ240</f>
        <v>-30</v>
      </c>
      <c r="AK236" s="114">
        <f t="shared" si="44"/>
        <v>2321.3999999999996</v>
      </c>
      <c r="AL236" s="104">
        <f>AL237+AL240</f>
        <v>0</v>
      </c>
      <c r="AM236" s="114">
        <f t="shared" si="45"/>
        <v>2321.3999999999996</v>
      </c>
    </row>
    <row r="237" spans="2:39" ht="49.5" customHeight="1" x14ac:dyDescent="0.4">
      <c r="B237" s="12"/>
      <c r="C237" s="7"/>
      <c r="D237" s="36" t="s">
        <v>291</v>
      </c>
      <c r="E237" s="66" t="s">
        <v>59</v>
      </c>
      <c r="F237" s="66"/>
      <c r="G237" s="37"/>
      <c r="H237" s="55">
        <f>H238</f>
        <v>40</v>
      </c>
      <c r="I237" s="55">
        <f t="shared" si="41"/>
        <v>40</v>
      </c>
      <c r="J237" s="102">
        <f>J238</f>
        <v>0</v>
      </c>
      <c r="K237" s="114">
        <f t="shared" si="23"/>
        <v>40</v>
      </c>
      <c r="L237" s="102">
        <f>L238</f>
        <v>0</v>
      </c>
      <c r="M237" s="172">
        <f t="shared" si="23"/>
        <v>40</v>
      </c>
      <c r="N237" s="102">
        <f>N238</f>
        <v>0</v>
      </c>
      <c r="O237" s="172">
        <f t="shared" si="23"/>
        <v>40</v>
      </c>
      <c r="P237" s="102">
        <f>P238</f>
        <v>0</v>
      </c>
      <c r="Q237" s="172">
        <f t="shared" si="26"/>
        <v>40</v>
      </c>
      <c r="R237" s="102">
        <f>R238</f>
        <v>0</v>
      </c>
      <c r="S237" s="172">
        <f t="shared" si="26"/>
        <v>40</v>
      </c>
      <c r="T237" s="102">
        <f>T238</f>
        <v>0</v>
      </c>
      <c r="U237" s="172">
        <f t="shared" si="26"/>
        <v>40</v>
      </c>
      <c r="V237" s="102">
        <f>V238</f>
        <v>0</v>
      </c>
      <c r="W237" s="172">
        <f t="shared" si="33"/>
        <v>40</v>
      </c>
      <c r="X237" s="102">
        <f>X238</f>
        <v>0</v>
      </c>
      <c r="Y237" s="172">
        <f t="shared" si="33"/>
        <v>40</v>
      </c>
      <c r="Z237" s="102">
        <f>Z238</f>
        <v>0</v>
      </c>
      <c r="AA237" s="172">
        <f t="shared" si="42"/>
        <v>40</v>
      </c>
      <c r="AB237" s="102">
        <f>AB238</f>
        <v>0</v>
      </c>
      <c r="AC237" s="172">
        <f t="shared" si="42"/>
        <v>40</v>
      </c>
      <c r="AD237" s="102">
        <f>AD238</f>
        <v>0</v>
      </c>
      <c r="AE237" s="172">
        <f t="shared" si="42"/>
        <v>40</v>
      </c>
      <c r="AF237" s="102">
        <f>AF238</f>
        <v>0</v>
      </c>
      <c r="AG237" s="172">
        <f t="shared" si="45"/>
        <v>40</v>
      </c>
      <c r="AH237" s="102">
        <f>AH238</f>
        <v>0</v>
      </c>
      <c r="AI237" s="172">
        <f t="shared" si="45"/>
        <v>40</v>
      </c>
      <c r="AJ237" s="102">
        <f>AJ238</f>
        <v>0</v>
      </c>
      <c r="AK237" s="172">
        <f t="shared" si="44"/>
        <v>40</v>
      </c>
      <c r="AL237" s="102">
        <f>AL238</f>
        <v>0</v>
      </c>
      <c r="AM237" s="172">
        <f t="shared" si="45"/>
        <v>40</v>
      </c>
    </row>
    <row r="238" spans="2:39" ht="65.400000000000006" customHeight="1" x14ac:dyDescent="0.4">
      <c r="B238" s="12"/>
      <c r="C238" s="7"/>
      <c r="D238" s="39" t="s">
        <v>60</v>
      </c>
      <c r="E238" s="66" t="s">
        <v>61</v>
      </c>
      <c r="F238" s="66"/>
      <c r="G238" s="37"/>
      <c r="H238" s="55">
        <f>H239</f>
        <v>40</v>
      </c>
      <c r="I238" s="55">
        <f t="shared" si="41"/>
        <v>40</v>
      </c>
      <c r="J238" s="102">
        <f>J239</f>
        <v>0</v>
      </c>
      <c r="K238" s="114">
        <f t="shared" si="23"/>
        <v>40</v>
      </c>
      <c r="L238" s="102">
        <f>L239</f>
        <v>0</v>
      </c>
      <c r="M238" s="172">
        <f t="shared" si="23"/>
        <v>40</v>
      </c>
      <c r="N238" s="102">
        <f>N239</f>
        <v>0</v>
      </c>
      <c r="O238" s="172">
        <f t="shared" si="23"/>
        <v>40</v>
      </c>
      <c r="P238" s="102">
        <f>P239</f>
        <v>0</v>
      </c>
      <c r="Q238" s="172">
        <f t="shared" si="26"/>
        <v>40</v>
      </c>
      <c r="R238" s="102">
        <f>R239</f>
        <v>0</v>
      </c>
      <c r="S238" s="172">
        <f t="shared" si="26"/>
        <v>40</v>
      </c>
      <c r="T238" s="102">
        <f>T239</f>
        <v>0</v>
      </c>
      <c r="U238" s="172">
        <f t="shared" si="26"/>
        <v>40</v>
      </c>
      <c r="V238" s="102">
        <f>V239</f>
        <v>0</v>
      </c>
      <c r="W238" s="172">
        <f t="shared" si="33"/>
        <v>40</v>
      </c>
      <c r="X238" s="102">
        <f>X239</f>
        <v>0</v>
      </c>
      <c r="Y238" s="172">
        <f t="shared" si="33"/>
        <v>40</v>
      </c>
      <c r="Z238" s="102">
        <f>Z239</f>
        <v>0</v>
      </c>
      <c r="AA238" s="172">
        <f t="shared" si="42"/>
        <v>40</v>
      </c>
      <c r="AB238" s="102">
        <f>AB239</f>
        <v>0</v>
      </c>
      <c r="AC238" s="172">
        <f t="shared" si="42"/>
        <v>40</v>
      </c>
      <c r="AD238" s="102">
        <f>AD239</f>
        <v>0</v>
      </c>
      <c r="AE238" s="172">
        <f t="shared" si="42"/>
        <v>40</v>
      </c>
      <c r="AF238" s="102">
        <f>AF239</f>
        <v>0</v>
      </c>
      <c r="AG238" s="172">
        <f t="shared" si="45"/>
        <v>40</v>
      </c>
      <c r="AH238" s="102">
        <f>AH239</f>
        <v>0</v>
      </c>
      <c r="AI238" s="172">
        <f t="shared" si="45"/>
        <v>40</v>
      </c>
      <c r="AJ238" s="102">
        <f>AJ239</f>
        <v>0</v>
      </c>
      <c r="AK238" s="172">
        <f t="shared" si="44"/>
        <v>40</v>
      </c>
      <c r="AL238" s="102">
        <f>AL239</f>
        <v>0</v>
      </c>
      <c r="AM238" s="172">
        <f t="shared" si="45"/>
        <v>40</v>
      </c>
    </row>
    <row r="239" spans="2:39" ht="85.2" customHeight="1" x14ac:dyDescent="0.4">
      <c r="B239" s="12"/>
      <c r="C239" s="23"/>
      <c r="D239" s="40" t="s">
        <v>14</v>
      </c>
      <c r="E239" s="62" t="s">
        <v>61</v>
      </c>
      <c r="F239" s="62">
        <v>200</v>
      </c>
      <c r="G239" s="37">
        <v>12</v>
      </c>
      <c r="H239" s="55">
        <v>40</v>
      </c>
      <c r="I239" s="55">
        <f t="shared" si="41"/>
        <v>40</v>
      </c>
      <c r="J239" s="102">
        <v>0</v>
      </c>
      <c r="K239" s="114">
        <f t="shared" si="23"/>
        <v>40</v>
      </c>
      <c r="L239" s="102">
        <v>0</v>
      </c>
      <c r="M239" s="172">
        <f t="shared" si="23"/>
        <v>40</v>
      </c>
      <c r="N239" s="102">
        <v>0</v>
      </c>
      <c r="O239" s="172">
        <f t="shared" si="23"/>
        <v>40</v>
      </c>
      <c r="P239" s="102">
        <v>0</v>
      </c>
      <c r="Q239" s="172">
        <f t="shared" si="26"/>
        <v>40</v>
      </c>
      <c r="R239" s="102">
        <v>0</v>
      </c>
      <c r="S239" s="172">
        <f t="shared" si="26"/>
        <v>40</v>
      </c>
      <c r="T239" s="102">
        <v>0</v>
      </c>
      <c r="U239" s="172">
        <f t="shared" si="26"/>
        <v>40</v>
      </c>
      <c r="V239" s="102">
        <v>0</v>
      </c>
      <c r="W239" s="172">
        <f t="shared" si="33"/>
        <v>40</v>
      </c>
      <c r="X239" s="102">
        <v>0</v>
      </c>
      <c r="Y239" s="172">
        <f t="shared" si="33"/>
        <v>40</v>
      </c>
      <c r="Z239" s="102">
        <v>0</v>
      </c>
      <c r="AA239" s="172">
        <f t="shared" si="42"/>
        <v>40</v>
      </c>
      <c r="AB239" s="102">
        <v>0</v>
      </c>
      <c r="AC239" s="172">
        <f t="shared" si="42"/>
        <v>40</v>
      </c>
      <c r="AD239" s="102">
        <v>0</v>
      </c>
      <c r="AE239" s="172">
        <f t="shared" si="42"/>
        <v>40</v>
      </c>
      <c r="AF239" s="102">
        <v>0</v>
      </c>
      <c r="AG239" s="172">
        <f t="shared" si="45"/>
        <v>40</v>
      </c>
      <c r="AH239" s="102">
        <v>0</v>
      </c>
      <c r="AI239" s="172">
        <f t="shared" si="45"/>
        <v>40</v>
      </c>
      <c r="AJ239" s="102">
        <v>0</v>
      </c>
      <c r="AK239" s="172">
        <f t="shared" si="44"/>
        <v>40</v>
      </c>
      <c r="AL239" s="102">
        <v>0</v>
      </c>
      <c r="AM239" s="172">
        <f t="shared" si="45"/>
        <v>40</v>
      </c>
    </row>
    <row r="240" spans="2:39" ht="99" customHeight="1" x14ac:dyDescent="0.4">
      <c r="B240" s="12"/>
      <c r="C240" s="7"/>
      <c r="D240" s="36" t="s">
        <v>293</v>
      </c>
      <c r="E240" s="66" t="s">
        <v>62</v>
      </c>
      <c r="F240" s="66"/>
      <c r="G240" s="37"/>
      <c r="H240" s="55">
        <f>H241</f>
        <v>1787</v>
      </c>
      <c r="I240" s="55">
        <f t="shared" si="41"/>
        <v>1787</v>
      </c>
      <c r="J240" s="102">
        <f>J241</f>
        <v>0</v>
      </c>
      <c r="K240" s="114">
        <f t="shared" si="23"/>
        <v>1787</v>
      </c>
      <c r="L240" s="102">
        <f>L241</f>
        <v>0</v>
      </c>
      <c r="M240" s="172">
        <f t="shared" si="23"/>
        <v>1787</v>
      </c>
      <c r="N240" s="102">
        <f>N241</f>
        <v>368.2</v>
      </c>
      <c r="O240" s="172">
        <f t="shared" si="23"/>
        <v>2155.1999999999998</v>
      </c>
      <c r="P240" s="102">
        <f>P241</f>
        <v>156.19999999999999</v>
      </c>
      <c r="Q240" s="172">
        <f t="shared" si="26"/>
        <v>2311.3999999999996</v>
      </c>
      <c r="R240" s="102">
        <f>R241</f>
        <v>0</v>
      </c>
      <c r="S240" s="172">
        <f t="shared" si="26"/>
        <v>2311.3999999999996</v>
      </c>
      <c r="T240" s="102">
        <f>T241</f>
        <v>0</v>
      </c>
      <c r="U240" s="172">
        <f t="shared" si="26"/>
        <v>2311.3999999999996</v>
      </c>
      <c r="V240" s="102">
        <f>V241</f>
        <v>0</v>
      </c>
      <c r="W240" s="172">
        <f t="shared" si="33"/>
        <v>2311.3999999999996</v>
      </c>
      <c r="X240" s="102">
        <f>X241</f>
        <v>0</v>
      </c>
      <c r="Y240" s="172">
        <f t="shared" si="33"/>
        <v>2311.3999999999996</v>
      </c>
      <c r="Z240" s="102">
        <f>Z241</f>
        <v>0</v>
      </c>
      <c r="AA240" s="172">
        <f t="shared" si="42"/>
        <v>2311.3999999999996</v>
      </c>
      <c r="AB240" s="102">
        <f>AB241</f>
        <v>0</v>
      </c>
      <c r="AC240" s="172">
        <f t="shared" si="42"/>
        <v>2311.3999999999996</v>
      </c>
      <c r="AD240" s="102">
        <f>AD241</f>
        <v>0</v>
      </c>
      <c r="AE240" s="172">
        <f t="shared" si="42"/>
        <v>2311.3999999999996</v>
      </c>
      <c r="AF240" s="102">
        <f>AF241</f>
        <v>0</v>
      </c>
      <c r="AG240" s="172">
        <f t="shared" si="45"/>
        <v>2311.3999999999996</v>
      </c>
      <c r="AH240" s="102">
        <f>AH241</f>
        <v>0</v>
      </c>
      <c r="AI240" s="172">
        <f t="shared" si="45"/>
        <v>2311.3999999999996</v>
      </c>
      <c r="AJ240" s="102">
        <f>AJ241</f>
        <v>-30</v>
      </c>
      <c r="AK240" s="172">
        <f t="shared" si="44"/>
        <v>2281.3999999999996</v>
      </c>
      <c r="AL240" s="102">
        <f>AL241</f>
        <v>0</v>
      </c>
      <c r="AM240" s="172">
        <f t="shared" si="45"/>
        <v>2281.3999999999996</v>
      </c>
    </row>
    <row r="241" spans="2:39" ht="61.95" customHeight="1" x14ac:dyDescent="0.4">
      <c r="B241" s="12"/>
      <c r="C241" s="7"/>
      <c r="D241" s="36" t="s">
        <v>63</v>
      </c>
      <c r="E241" s="66" t="s">
        <v>64</v>
      </c>
      <c r="F241" s="66"/>
      <c r="G241" s="37"/>
      <c r="H241" s="55">
        <f>H242</f>
        <v>1787</v>
      </c>
      <c r="I241" s="55">
        <f t="shared" si="41"/>
        <v>1787</v>
      </c>
      <c r="J241" s="102">
        <f>J242</f>
        <v>0</v>
      </c>
      <c r="K241" s="114">
        <f t="shared" si="23"/>
        <v>1787</v>
      </c>
      <c r="L241" s="102">
        <f>L242</f>
        <v>0</v>
      </c>
      <c r="M241" s="172">
        <f t="shared" si="23"/>
        <v>1787</v>
      </c>
      <c r="N241" s="102">
        <f>N242</f>
        <v>368.2</v>
      </c>
      <c r="O241" s="172">
        <f t="shared" si="23"/>
        <v>2155.1999999999998</v>
      </c>
      <c r="P241" s="102">
        <f>P242</f>
        <v>156.19999999999999</v>
      </c>
      <c r="Q241" s="172">
        <f t="shared" si="26"/>
        <v>2311.3999999999996</v>
      </c>
      <c r="R241" s="102">
        <f>R242</f>
        <v>0</v>
      </c>
      <c r="S241" s="172">
        <f t="shared" si="26"/>
        <v>2311.3999999999996</v>
      </c>
      <c r="T241" s="102">
        <f>T242</f>
        <v>0</v>
      </c>
      <c r="U241" s="172">
        <f t="shared" si="26"/>
        <v>2311.3999999999996</v>
      </c>
      <c r="V241" s="102">
        <f>V242</f>
        <v>0</v>
      </c>
      <c r="W241" s="172">
        <f t="shared" si="33"/>
        <v>2311.3999999999996</v>
      </c>
      <c r="X241" s="102">
        <f>X242</f>
        <v>0</v>
      </c>
      <c r="Y241" s="172">
        <f t="shared" si="33"/>
        <v>2311.3999999999996</v>
      </c>
      <c r="Z241" s="102">
        <f>Z242</f>
        <v>0</v>
      </c>
      <c r="AA241" s="172">
        <f t="shared" si="42"/>
        <v>2311.3999999999996</v>
      </c>
      <c r="AB241" s="102">
        <f>AB242</f>
        <v>0</v>
      </c>
      <c r="AC241" s="172">
        <f t="shared" si="42"/>
        <v>2311.3999999999996</v>
      </c>
      <c r="AD241" s="102">
        <f>AD242</f>
        <v>0</v>
      </c>
      <c r="AE241" s="172">
        <f t="shared" si="42"/>
        <v>2311.3999999999996</v>
      </c>
      <c r="AF241" s="102">
        <f>AF242</f>
        <v>0</v>
      </c>
      <c r="AG241" s="172">
        <f t="shared" si="45"/>
        <v>2311.3999999999996</v>
      </c>
      <c r="AH241" s="102">
        <f>AH242</f>
        <v>0</v>
      </c>
      <c r="AI241" s="172">
        <f t="shared" si="45"/>
        <v>2311.3999999999996</v>
      </c>
      <c r="AJ241" s="102">
        <f>AJ242</f>
        <v>-30</v>
      </c>
      <c r="AK241" s="172">
        <f t="shared" si="44"/>
        <v>2281.3999999999996</v>
      </c>
      <c r="AL241" s="102">
        <f>AL242</f>
        <v>0</v>
      </c>
      <c r="AM241" s="172">
        <f t="shared" si="45"/>
        <v>2281.3999999999996</v>
      </c>
    </row>
    <row r="242" spans="2:39" ht="52.2" customHeight="1" x14ac:dyDescent="0.4">
      <c r="B242" s="12"/>
      <c r="C242" s="7"/>
      <c r="D242" s="36" t="s">
        <v>48</v>
      </c>
      <c r="E242" s="66" t="s">
        <v>64</v>
      </c>
      <c r="F242" s="66">
        <v>600</v>
      </c>
      <c r="G242" s="37">
        <v>5</v>
      </c>
      <c r="H242" s="55">
        <v>1787</v>
      </c>
      <c r="I242" s="55">
        <f t="shared" si="41"/>
        <v>1787</v>
      </c>
      <c r="J242" s="102">
        <v>0</v>
      </c>
      <c r="K242" s="114">
        <f t="shared" si="23"/>
        <v>1787</v>
      </c>
      <c r="L242" s="102">
        <v>0</v>
      </c>
      <c r="M242" s="172">
        <f t="shared" si="23"/>
        <v>1787</v>
      </c>
      <c r="N242" s="102">
        <v>368.2</v>
      </c>
      <c r="O242" s="172">
        <f t="shared" si="23"/>
        <v>2155.1999999999998</v>
      </c>
      <c r="P242" s="102">
        <v>156.19999999999999</v>
      </c>
      <c r="Q242" s="172">
        <f t="shared" si="26"/>
        <v>2311.3999999999996</v>
      </c>
      <c r="R242" s="102"/>
      <c r="S242" s="172">
        <f t="shared" si="26"/>
        <v>2311.3999999999996</v>
      </c>
      <c r="T242" s="102"/>
      <c r="U242" s="172">
        <f t="shared" si="26"/>
        <v>2311.3999999999996</v>
      </c>
      <c r="V242" s="102"/>
      <c r="W242" s="172">
        <f t="shared" si="33"/>
        <v>2311.3999999999996</v>
      </c>
      <c r="X242" s="102"/>
      <c r="Y242" s="172">
        <f t="shared" si="33"/>
        <v>2311.3999999999996</v>
      </c>
      <c r="Z242" s="102"/>
      <c r="AA242" s="172">
        <f t="shared" si="42"/>
        <v>2311.3999999999996</v>
      </c>
      <c r="AB242" s="102"/>
      <c r="AC242" s="172">
        <f t="shared" si="42"/>
        <v>2311.3999999999996</v>
      </c>
      <c r="AD242" s="102"/>
      <c r="AE242" s="172">
        <f t="shared" si="42"/>
        <v>2311.3999999999996</v>
      </c>
      <c r="AF242" s="102"/>
      <c r="AG242" s="172">
        <f t="shared" si="45"/>
        <v>2311.3999999999996</v>
      </c>
      <c r="AH242" s="102"/>
      <c r="AI242" s="172">
        <f t="shared" si="45"/>
        <v>2311.3999999999996</v>
      </c>
      <c r="AJ242" s="102">
        <v>-30</v>
      </c>
      <c r="AK242" s="172">
        <f t="shared" si="44"/>
        <v>2281.3999999999996</v>
      </c>
      <c r="AL242" s="102"/>
      <c r="AM242" s="172">
        <f t="shared" si="45"/>
        <v>2281.3999999999996</v>
      </c>
    </row>
    <row r="243" spans="2:39" ht="117" customHeight="1" x14ac:dyDescent="0.4">
      <c r="B243" s="12"/>
      <c r="C243" s="13">
        <v>7</v>
      </c>
      <c r="D243" s="9" t="s">
        <v>290</v>
      </c>
      <c r="E243" s="70" t="s">
        <v>65</v>
      </c>
      <c r="F243" s="70"/>
      <c r="G243" s="9"/>
      <c r="H243" s="79">
        <f>H244+H247</f>
        <v>612</v>
      </c>
      <c r="I243" s="79">
        <f t="shared" si="41"/>
        <v>612</v>
      </c>
      <c r="J243" s="104">
        <f>J244+J247</f>
        <v>0</v>
      </c>
      <c r="K243" s="114">
        <f t="shared" si="23"/>
        <v>612</v>
      </c>
      <c r="L243" s="104">
        <f>L244+L247</f>
        <v>0</v>
      </c>
      <c r="M243" s="114">
        <f t="shared" si="23"/>
        <v>612</v>
      </c>
      <c r="N243" s="104">
        <f>N244+N247</f>
        <v>0</v>
      </c>
      <c r="O243" s="114">
        <f t="shared" si="23"/>
        <v>612</v>
      </c>
      <c r="P243" s="104">
        <f>P244+P247</f>
        <v>0</v>
      </c>
      <c r="Q243" s="114">
        <f t="shared" si="26"/>
        <v>612</v>
      </c>
      <c r="R243" s="104">
        <f>R244+R247</f>
        <v>0</v>
      </c>
      <c r="S243" s="114">
        <f t="shared" si="26"/>
        <v>612</v>
      </c>
      <c r="T243" s="104">
        <f>T244+T247</f>
        <v>0</v>
      </c>
      <c r="U243" s="114">
        <f t="shared" si="26"/>
        <v>612</v>
      </c>
      <c r="V243" s="104">
        <f>V244+V247</f>
        <v>0</v>
      </c>
      <c r="W243" s="114">
        <f t="shared" si="33"/>
        <v>612</v>
      </c>
      <c r="X243" s="104">
        <f>X244+X247</f>
        <v>0</v>
      </c>
      <c r="Y243" s="114">
        <f t="shared" si="33"/>
        <v>612</v>
      </c>
      <c r="Z243" s="104">
        <f>Z244+Z247</f>
        <v>0</v>
      </c>
      <c r="AA243" s="114">
        <f t="shared" si="42"/>
        <v>612</v>
      </c>
      <c r="AB243" s="104">
        <f>AB244+AB247</f>
        <v>0</v>
      </c>
      <c r="AC243" s="114">
        <f t="shared" si="42"/>
        <v>612</v>
      </c>
      <c r="AD243" s="104">
        <f>AD244+AD247</f>
        <v>-282</v>
      </c>
      <c r="AE243" s="114">
        <f t="shared" si="42"/>
        <v>330</v>
      </c>
      <c r="AF243" s="104">
        <f>AF244+AF247</f>
        <v>0</v>
      </c>
      <c r="AG243" s="114">
        <f t="shared" si="45"/>
        <v>330</v>
      </c>
      <c r="AH243" s="104">
        <f>AH244+AH247</f>
        <v>0</v>
      </c>
      <c r="AI243" s="114">
        <f t="shared" si="45"/>
        <v>330</v>
      </c>
      <c r="AJ243" s="104">
        <f>AJ244+AJ247</f>
        <v>0</v>
      </c>
      <c r="AK243" s="114">
        <f t="shared" si="44"/>
        <v>330</v>
      </c>
      <c r="AL243" s="104">
        <f>AL244+AL247</f>
        <v>0</v>
      </c>
      <c r="AM243" s="114">
        <f t="shared" si="45"/>
        <v>330</v>
      </c>
    </row>
    <row r="244" spans="2:39" ht="66.599999999999994" customHeight="1" x14ac:dyDescent="0.4">
      <c r="B244" s="12"/>
      <c r="C244" s="7"/>
      <c r="D244" s="36" t="s">
        <v>289</v>
      </c>
      <c r="E244" s="66" t="s">
        <v>66</v>
      </c>
      <c r="F244" s="66"/>
      <c r="G244" s="36"/>
      <c r="H244" s="55">
        <f>H245</f>
        <v>442</v>
      </c>
      <c r="I244" s="55">
        <f t="shared" si="41"/>
        <v>442</v>
      </c>
      <c r="J244" s="102">
        <f>J245</f>
        <v>0</v>
      </c>
      <c r="K244" s="114">
        <f t="shared" si="23"/>
        <v>442</v>
      </c>
      <c r="L244" s="102">
        <f>L245</f>
        <v>0</v>
      </c>
      <c r="M244" s="172">
        <f t="shared" si="23"/>
        <v>442</v>
      </c>
      <c r="N244" s="102">
        <f>N245</f>
        <v>0</v>
      </c>
      <c r="O244" s="172">
        <f t="shared" si="23"/>
        <v>442</v>
      </c>
      <c r="P244" s="102">
        <f>P245</f>
        <v>0</v>
      </c>
      <c r="Q244" s="172">
        <f t="shared" si="26"/>
        <v>442</v>
      </c>
      <c r="R244" s="102">
        <f>R245</f>
        <v>0</v>
      </c>
      <c r="S244" s="172">
        <f t="shared" si="26"/>
        <v>442</v>
      </c>
      <c r="T244" s="102">
        <f>T245</f>
        <v>0</v>
      </c>
      <c r="U244" s="172">
        <f t="shared" si="26"/>
        <v>442</v>
      </c>
      <c r="V244" s="102">
        <f>V245</f>
        <v>0</v>
      </c>
      <c r="W244" s="172">
        <f t="shared" si="33"/>
        <v>442</v>
      </c>
      <c r="X244" s="102">
        <f>X245</f>
        <v>0</v>
      </c>
      <c r="Y244" s="172">
        <f t="shared" si="33"/>
        <v>442</v>
      </c>
      <c r="Z244" s="102">
        <f>Z245</f>
        <v>0</v>
      </c>
      <c r="AA244" s="172">
        <f t="shared" si="42"/>
        <v>442</v>
      </c>
      <c r="AB244" s="102">
        <f>AB245</f>
        <v>0</v>
      </c>
      <c r="AC244" s="172">
        <f t="shared" si="42"/>
        <v>442</v>
      </c>
      <c r="AD244" s="102">
        <f>AD245</f>
        <v>-282</v>
      </c>
      <c r="AE244" s="172">
        <f t="shared" si="42"/>
        <v>160</v>
      </c>
      <c r="AF244" s="102">
        <f>AF245</f>
        <v>0</v>
      </c>
      <c r="AG244" s="172">
        <f t="shared" si="45"/>
        <v>160</v>
      </c>
      <c r="AH244" s="102">
        <f>AH245</f>
        <v>0</v>
      </c>
      <c r="AI244" s="172">
        <f t="shared" si="45"/>
        <v>160</v>
      </c>
      <c r="AJ244" s="102">
        <f>AJ245</f>
        <v>0</v>
      </c>
      <c r="AK244" s="172">
        <f t="shared" si="44"/>
        <v>160</v>
      </c>
      <c r="AL244" s="102">
        <f>AL245</f>
        <v>0</v>
      </c>
      <c r="AM244" s="172">
        <f t="shared" si="45"/>
        <v>160</v>
      </c>
    </row>
    <row r="245" spans="2:39" ht="78" customHeight="1" x14ac:dyDescent="0.4">
      <c r="B245" s="12"/>
      <c r="C245" s="7"/>
      <c r="D245" s="36" t="s">
        <v>67</v>
      </c>
      <c r="E245" s="66" t="s">
        <v>68</v>
      </c>
      <c r="F245" s="66"/>
      <c r="G245" s="36"/>
      <c r="H245" s="55">
        <f>H246</f>
        <v>442</v>
      </c>
      <c r="I245" s="55">
        <f t="shared" si="41"/>
        <v>442</v>
      </c>
      <c r="J245" s="102">
        <f>J246</f>
        <v>0</v>
      </c>
      <c r="K245" s="114">
        <f t="shared" si="23"/>
        <v>442</v>
      </c>
      <c r="L245" s="102">
        <f>L246</f>
        <v>0</v>
      </c>
      <c r="M245" s="172">
        <f t="shared" si="23"/>
        <v>442</v>
      </c>
      <c r="N245" s="102">
        <f>N246</f>
        <v>0</v>
      </c>
      <c r="O245" s="172">
        <f t="shared" si="23"/>
        <v>442</v>
      </c>
      <c r="P245" s="102">
        <f>P246</f>
        <v>0</v>
      </c>
      <c r="Q245" s="172">
        <f t="shared" si="26"/>
        <v>442</v>
      </c>
      <c r="R245" s="102">
        <f>R246</f>
        <v>0</v>
      </c>
      <c r="S245" s="172">
        <f t="shared" si="26"/>
        <v>442</v>
      </c>
      <c r="T245" s="102">
        <f>T246</f>
        <v>0</v>
      </c>
      <c r="U245" s="172">
        <f t="shared" si="26"/>
        <v>442</v>
      </c>
      <c r="V245" s="102">
        <f>V246</f>
        <v>0</v>
      </c>
      <c r="W245" s="172">
        <f t="shared" si="33"/>
        <v>442</v>
      </c>
      <c r="X245" s="102">
        <f>X246</f>
        <v>0</v>
      </c>
      <c r="Y245" s="172">
        <f t="shared" si="33"/>
        <v>442</v>
      </c>
      <c r="Z245" s="102">
        <f>Z246</f>
        <v>0</v>
      </c>
      <c r="AA245" s="172">
        <f t="shared" si="42"/>
        <v>442</v>
      </c>
      <c r="AB245" s="102">
        <f>AB246</f>
        <v>0</v>
      </c>
      <c r="AC245" s="172">
        <f t="shared" si="42"/>
        <v>442</v>
      </c>
      <c r="AD245" s="102">
        <f>AD246</f>
        <v>-282</v>
      </c>
      <c r="AE245" s="172">
        <f t="shared" si="42"/>
        <v>160</v>
      </c>
      <c r="AF245" s="102">
        <f>AF246</f>
        <v>0</v>
      </c>
      <c r="AG245" s="172">
        <f t="shared" si="45"/>
        <v>160</v>
      </c>
      <c r="AH245" s="102">
        <f>AH246</f>
        <v>0</v>
      </c>
      <c r="AI245" s="172">
        <f t="shared" si="45"/>
        <v>160</v>
      </c>
      <c r="AJ245" s="102">
        <f>AJ246</f>
        <v>0</v>
      </c>
      <c r="AK245" s="172">
        <f t="shared" si="44"/>
        <v>160</v>
      </c>
      <c r="AL245" s="102">
        <f>AL246</f>
        <v>0</v>
      </c>
      <c r="AM245" s="172">
        <f t="shared" si="45"/>
        <v>160</v>
      </c>
    </row>
    <row r="246" spans="2:39" ht="59.4" customHeight="1" x14ac:dyDescent="0.4">
      <c r="B246" s="12"/>
      <c r="C246" s="7"/>
      <c r="D246" s="36" t="s">
        <v>14</v>
      </c>
      <c r="E246" s="66" t="s">
        <v>68</v>
      </c>
      <c r="F246" s="66">
        <v>200</v>
      </c>
      <c r="G246" s="36">
        <v>13</v>
      </c>
      <c r="H246" s="55">
        <v>442</v>
      </c>
      <c r="I246" s="55">
        <f t="shared" si="41"/>
        <v>442</v>
      </c>
      <c r="J246" s="102">
        <v>0</v>
      </c>
      <c r="K246" s="114">
        <f t="shared" si="23"/>
        <v>442</v>
      </c>
      <c r="L246" s="102">
        <v>0</v>
      </c>
      <c r="M246" s="172">
        <f t="shared" si="23"/>
        <v>442</v>
      </c>
      <c r="N246" s="102">
        <v>0</v>
      </c>
      <c r="O246" s="172">
        <f t="shared" si="23"/>
        <v>442</v>
      </c>
      <c r="P246" s="102">
        <v>0</v>
      </c>
      <c r="Q246" s="172">
        <f t="shared" si="26"/>
        <v>442</v>
      </c>
      <c r="R246" s="102">
        <v>0</v>
      </c>
      <c r="S246" s="172">
        <f t="shared" si="26"/>
        <v>442</v>
      </c>
      <c r="T246" s="102">
        <v>0</v>
      </c>
      <c r="U246" s="172">
        <f t="shared" si="26"/>
        <v>442</v>
      </c>
      <c r="V246" s="102">
        <v>0</v>
      </c>
      <c r="W246" s="172">
        <f t="shared" si="33"/>
        <v>442</v>
      </c>
      <c r="X246" s="102">
        <v>0</v>
      </c>
      <c r="Y246" s="172">
        <f t="shared" si="33"/>
        <v>442</v>
      </c>
      <c r="Z246" s="102">
        <v>0</v>
      </c>
      <c r="AA246" s="172">
        <f t="shared" si="42"/>
        <v>442</v>
      </c>
      <c r="AB246" s="102">
        <v>0</v>
      </c>
      <c r="AC246" s="172">
        <f t="shared" si="42"/>
        <v>442</v>
      </c>
      <c r="AD246" s="102">
        <v>-282</v>
      </c>
      <c r="AE246" s="172">
        <f t="shared" si="42"/>
        <v>160</v>
      </c>
      <c r="AF246" s="102"/>
      <c r="AG246" s="172">
        <f t="shared" si="45"/>
        <v>160</v>
      </c>
      <c r="AH246" s="102"/>
      <c r="AI246" s="172">
        <f t="shared" si="45"/>
        <v>160</v>
      </c>
      <c r="AJ246" s="102"/>
      <c r="AK246" s="172">
        <f t="shared" si="44"/>
        <v>160</v>
      </c>
      <c r="AL246" s="102"/>
      <c r="AM246" s="172">
        <f t="shared" si="45"/>
        <v>160</v>
      </c>
    </row>
    <row r="247" spans="2:39" ht="69.75" customHeight="1" x14ac:dyDescent="0.4">
      <c r="B247" s="12"/>
      <c r="C247" s="7"/>
      <c r="D247" s="36" t="s">
        <v>288</v>
      </c>
      <c r="E247" s="66" t="s">
        <v>69</v>
      </c>
      <c r="F247" s="66"/>
      <c r="G247" s="36"/>
      <c r="H247" s="55">
        <f>H248</f>
        <v>170</v>
      </c>
      <c r="I247" s="55">
        <f t="shared" si="41"/>
        <v>170</v>
      </c>
      <c r="J247" s="102">
        <f>J248</f>
        <v>0</v>
      </c>
      <c r="K247" s="114">
        <f t="shared" si="23"/>
        <v>170</v>
      </c>
      <c r="L247" s="102">
        <f>L248</f>
        <v>0</v>
      </c>
      <c r="M247" s="172">
        <f t="shared" si="23"/>
        <v>170</v>
      </c>
      <c r="N247" s="102">
        <f>N248</f>
        <v>0</v>
      </c>
      <c r="O247" s="172">
        <f t="shared" si="23"/>
        <v>170</v>
      </c>
      <c r="P247" s="102">
        <f>P248</f>
        <v>0</v>
      </c>
      <c r="Q247" s="172">
        <f t="shared" si="26"/>
        <v>170</v>
      </c>
      <c r="R247" s="102">
        <f>R248</f>
        <v>0</v>
      </c>
      <c r="S247" s="172">
        <f t="shared" si="26"/>
        <v>170</v>
      </c>
      <c r="T247" s="102">
        <f>T248</f>
        <v>0</v>
      </c>
      <c r="U247" s="172">
        <f t="shared" si="26"/>
        <v>170</v>
      </c>
      <c r="V247" s="102">
        <f>V248</f>
        <v>0</v>
      </c>
      <c r="W247" s="172">
        <f t="shared" si="33"/>
        <v>170</v>
      </c>
      <c r="X247" s="102">
        <f>X248</f>
        <v>0</v>
      </c>
      <c r="Y247" s="172">
        <f t="shared" si="33"/>
        <v>170</v>
      </c>
      <c r="Z247" s="102">
        <f>Z248</f>
        <v>0</v>
      </c>
      <c r="AA247" s="172">
        <f t="shared" si="42"/>
        <v>170</v>
      </c>
      <c r="AB247" s="102">
        <f>AB248</f>
        <v>0</v>
      </c>
      <c r="AC247" s="172">
        <f t="shared" si="42"/>
        <v>170</v>
      </c>
      <c r="AD247" s="102">
        <f>AD248</f>
        <v>0</v>
      </c>
      <c r="AE247" s="172">
        <f t="shared" si="42"/>
        <v>170</v>
      </c>
      <c r="AF247" s="102">
        <f>AF248</f>
        <v>0</v>
      </c>
      <c r="AG247" s="172">
        <f t="shared" si="45"/>
        <v>170</v>
      </c>
      <c r="AH247" s="102">
        <f>AH248</f>
        <v>0</v>
      </c>
      <c r="AI247" s="172">
        <f t="shared" si="45"/>
        <v>170</v>
      </c>
      <c r="AJ247" s="102">
        <f>AJ248</f>
        <v>0</v>
      </c>
      <c r="AK247" s="172">
        <f t="shared" si="44"/>
        <v>170</v>
      </c>
      <c r="AL247" s="102">
        <f>AL248</f>
        <v>0</v>
      </c>
      <c r="AM247" s="172">
        <f t="shared" si="45"/>
        <v>170</v>
      </c>
    </row>
    <row r="248" spans="2:39" ht="69.75" customHeight="1" x14ac:dyDescent="0.4">
      <c r="B248" s="12"/>
      <c r="C248" s="7"/>
      <c r="D248" s="36" t="s">
        <v>67</v>
      </c>
      <c r="E248" s="66" t="s">
        <v>70</v>
      </c>
      <c r="F248" s="66"/>
      <c r="G248" s="36"/>
      <c r="H248" s="55">
        <f>H249</f>
        <v>170</v>
      </c>
      <c r="I248" s="55">
        <f t="shared" si="41"/>
        <v>170</v>
      </c>
      <c r="J248" s="102">
        <f>J249</f>
        <v>0</v>
      </c>
      <c r="K248" s="114">
        <f t="shared" si="23"/>
        <v>170</v>
      </c>
      <c r="L248" s="102">
        <f>L249</f>
        <v>0</v>
      </c>
      <c r="M248" s="172">
        <f t="shared" si="23"/>
        <v>170</v>
      </c>
      <c r="N248" s="102">
        <f>N249</f>
        <v>0</v>
      </c>
      <c r="O248" s="172">
        <f t="shared" si="23"/>
        <v>170</v>
      </c>
      <c r="P248" s="102">
        <f>P249</f>
        <v>0</v>
      </c>
      <c r="Q248" s="172">
        <f t="shared" si="26"/>
        <v>170</v>
      </c>
      <c r="R248" s="102">
        <f>R249</f>
        <v>0</v>
      </c>
      <c r="S248" s="172">
        <f t="shared" si="26"/>
        <v>170</v>
      </c>
      <c r="T248" s="102">
        <f>T249</f>
        <v>0</v>
      </c>
      <c r="U248" s="172">
        <f t="shared" si="26"/>
        <v>170</v>
      </c>
      <c r="V248" s="102">
        <f>V249</f>
        <v>0</v>
      </c>
      <c r="W248" s="172">
        <f t="shared" si="33"/>
        <v>170</v>
      </c>
      <c r="X248" s="102">
        <f>X249</f>
        <v>0</v>
      </c>
      <c r="Y248" s="172">
        <f t="shared" si="33"/>
        <v>170</v>
      </c>
      <c r="Z248" s="102">
        <f>Z249</f>
        <v>0</v>
      </c>
      <c r="AA248" s="172">
        <f t="shared" si="42"/>
        <v>170</v>
      </c>
      <c r="AB248" s="102">
        <f>AB249</f>
        <v>0</v>
      </c>
      <c r="AC248" s="172">
        <f t="shared" si="42"/>
        <v>170</v>
      </c>
      <c r="AD248" s="102">
        <f>AD249</f>
        <v>0</v>
      </c>
      <c r="AE248" s="172">
        <f t="shared" si="42"/>
        <v>170</v>
      </c>
      <c r="AF248" s="102">
        <f>AF249</f>
        <v>0</v>
      </c>
      <c r="AG248" s="172">
        <f t="shared" si="45"/>
        <v>170</v>
      </c>
      <c r="AH248" s="102">
        <f>AH249</f>
        <v>0</v>
      </c>
      <c r="AI248" s="172">
        <f t="shared" si="45"/>
        <v>170</v>
      </c>
      <c r="AJ248" s="102">
        <f>AJ249</f>
        <v>0</v>
      </c>
      <c r="AK248" s="172">
        <f t="shared" si="44"/>
        <v>170</v>
      </c>
      <c r="AL248" s="102">
        <f>AL249</f>
        <v>0</v>
      </c>
      <c r="AM248" s="172">
        <f t="shared" si="45"/>
        <v>170</v>
      </c>
    </row>
    <row r="249" spans="2:39" ht="42" x14ac:dyDescent="0.4">
      <c r="B249" s="12"/>
      <c r="C249" s="7"/>
      <c r="D249" s="36" t="s">
        <v>14</v>
      </c>
      <c r="E249" s="66" t="s">
        <v>70</v>
      </c>
      <c r="F249" s="66">
        <v>200</v>
      </c>
      <c r="G249" s="36">
        <v>13</v>
      </c>
      <c r="H249" s="55">
        <v>170</v>
      </c>
      <c r="I249" s="55">
        <f t="shared" si="41"/>
        <v>170</v>
      </c>
      <c r="J249" s="102">
        <v>0</v>
      </c>
      <c r="K249" s="114">
        <f t="shared" si="23"/>
        <v>170</v>
      </c>
      <c r="L249" s="102">
        <v>0</v>
      </c>
      <c r="M249" s="172">
        <f t="shared" si="23"/>
        <v>170</v>
      </c>
      <c r="N249" s="102">
        <v>0</v>
      </c>
      <c r="O249" s="172">
        <f t="shared" si="23"/>
        <v>170</v>
      </c>
      <c r="P249" s="102">
        <v>0</v>
      </c>
      <c r="Q249" s="172">
        <f t="shared" si="26"/>
        <v>170</v>
      </c>
      <c r="R249" s="102">
        <v>0</v>
      </c>
      <c r="S249" s="172">
        <f t="shared" si="26"/>
        <v>170</v>
      </c>
      <c r="T249" s="102">
        <v>0</v>
      </c>
      <c r="U249" s="172">
        <f t="shared" si="26"/>
        <v>170</v>
      </c>
      <c r="V249" s="102">
        <v>0</v>
      </c>
      <c r="W249" s="172">
        <f t="shared" si="33"/>
        <v>170</v>
      </c>
      <c r="X249" s="102">
        <v>0</v>
      </c>
      <c r="Y249" s="172">
        <f t="shared" si="33"/>
        <v>170</v>
      </c>
      <c r="Z249" s="102">
        <v>0</v>
      </c>
      <c r="AA249" s="172">
        <f t="shared" si="42"/>
        <v>170</v>
      </c>
      <c r="AB249" s="102">
        <v>0</v>
      </c>
      <c r="AC249" s="172">
        <f t="shared" si="42"/>
        <v>170</v>
      </c>
      <c r="AD249" s="102">
        <v>0</v>
      </c>
      <c r="AE249" s="172">
        <f t="shared" si="42"/>
        <v>170</v>
      </c>
      <c r="AF249" s="102">
        <v>0</v>
      </c>
      <c r="AG249" s="172">
        <f t="shared" si="45"/>
        <v>170</v>
      </c>
      <c r="AH249" s="102">
        <v>0</v>
      </c>
      <c r="AI249" s="172">
        <f t="shared" si="45"/>
        <v>170</v>
      </c>
      <c r="AJ249" s="102">
        <v>0</v>
      </c>
      <c r="AK249" s="172">
        <f t="shared" si="44"/>
        <v>170</v>
      </c>
      <c r="AL249" s="102">
        <v>0</v>
      </c>
      <c r="AM249" s="172">
        <f t="shared" si="45"/>
        <v>170</v>
      </c>
    </row>
    <row r="250" spans="2:39" ht="91.2" customHeight="1" x14ac:dyDescent="0.4">
      <c r="B250" s="12"/>
      <c r="C250" s="13">
        <v>8</v>
      </c>
      <c r="D250" s="9" t="s">
        <v>305</v>
      </c>
      <c r="E250" s="70" t="s">
        <v>71</v>
      </c>
      <c r="F250" s="70"/>
      <c r="G250" s="15"/>
      <c r="H250" s="79">
        <f>H251+H255+H259</f>
        <v>6983</v>
      </c>
      <c r="I250" s="79">
        <f t="shared" si="41"/>
        <v>6983</v>
      </c>
      <c r="J250" s="104">
        <f>J251+J255+J259</f>
        <v>0</v>
      </c>
      <c r="K250" s="114">
        <f t="shared" si="23"/>
        <v>6983</v>
      </c>
      <c r="L250" s="104">
        <f>L251+L255+L259</f>
        <v>0</v>
      </c>
      <c r="M250" s="114">
        <f t="shared" si="23"/>
        <v>6983</v>
      </c>
      <c r="N250" s="104">
        <f>N251+N255+N259</f>
        <v>359.70000000000005</v>
      </c>
      <c r="O250" s="114">
        <f t="shared" si="23"/>
        <v>7342.7</v>
      </c>
      <c r="P250" s="104">
        <f>P251+P255+P259</f>
        <v>5.5</v>
      </c>
      <c r="Q250" s="114">
        <f t="shared" si="26"/>
        <v>7348.2</v>
      </c>
      <c r="R250" s="104">
        <f>R251+R255+R259</f>
        <v>0</v>
      </c>
      <c r="S250" s="114">
        <f t="shared" si="26"/>
        <v>7348.2</v>
      </c>
      <c r="T250" s="104">
        <f>T251+T255+T259</f>
        <v>96.3</v>
      </c>
      <c r="U250" s="114">
        <f t="shared" si="26"/>
        <v>7444.5</v>
      </c>
      <c r="V250" s="104">
        <f>V251+V255+V259</f>
        <v>0</v>
      </c>
      <c r="W250" s="114">
        <f t="shared" si="33"/>
        <v>7444.5</v>
      </c>
      <c r="X250" s="104">
        <f>X251+X255+X259</f>
        <v>335</v>
      </c>
      <c r="Y250" s="114">
        <f t="shared" si="33"/>
        <v>7779.5</v>
      </c>
      <c r="Z250" s="104">
        <f>Z251+Z255+Z259</f>
        <v>0</v>
      </c>
      <c r="AA250" s="114">
        <f t="shared" si="42"/>
        <v>7779.5</v>
      </c>
      <c r="AB250" s="104">
        <f>AB251+AB255+AB259</f>
        <v>0</v>
      </c>
      <c r="AC250" s="114">
        <f t="shared" si="42"/>
        <v>7779.5</v>
      </c>
      <c r="AD250" s="104">
        <f>AD251+AD255+AD259</f>
        <v>0</v>
      </c>
      <c r="AE250" s="114">
        <f t="shared" si="42"/>
        <v>7779.5</v>
      </c>
      <c r="AF250" s="104">
        <f>AF251+AF255+AF259</f>
        <v>0</v>
      </c>
      <c r="AG250" s="114">
        <f t="shared" si="45"/>
        <v>7779.5</v>
      </c>
      <c r="AH250" s="104">
        <f>AH251+AH255+AH259</f>
        <v>-3.1</v>
      </c>
      <c r="AI250" s="114">
        <f t="shared" si="45"/>
        <v>7776.4</v>
      </c>
      <c r="AJ250" s="104">
        <f>AJ251+AJ255+AJ259</f>
        <v>-609.40000000000009</v>
      </c>
      <c r="AK250" s="114">
        <f t="shared" si="44"/>
        <v>7167</v>
      </c>
      <c r="AL250" s="104">
        <f>AL251+AL255+AL259</f>
        <v>0</v>
      </c>
      <c r="AM250" s="114">
        <f t="shared" si="45"/>
        <v>7167</v>
      </c>
    </row>
    <row r="251" spans="2:39" ht="48.6" customHeight="1" x14ac:dyDescent="0.4">
      <c r="B251" s="12"/>
      <c r="C251" s="7"/>
      <c r="D251" s="36" t="s">
        <v>287</v>
      </c>
      <c r="E251" s="66" t="s">
        <v>72</v>
      </c>
      <c r="F251" s="66"/>
      <c r="G251" s="37"/>
      <c r="H251" s="55">
        <f>H252</f>
        <v>956.6</v>
      </c>
      <c r="I251" s="55">
        <f t="shared" si="41"/>
        <v>956.6</v>
      </c>
      <c r="J251" s="102">
        <f>J252</f>
        <v>0</v>
      </c>
      <c r="K251" s="114">
        <f t="shared" si="23"/>
        <v>956.6</v>
      </c>
      <c r="L251" s="102">
        <f>L252</f>
        <v>0</v>
      </c>
      <c r="M251" s="172">
        <f t="shared" si="23"/>
        <v>956.6</v>
      </c>
      <c r="N251" s="102">
        <f>N252</f>
        <v>0</v>
      </c>
      <c r="O251" s="172">
        <f t="shared" si="23"/>
        <v>956.6</v>
      </c>
      <c r="P251" s="102">
        <f>P252</f>
        <v>0</v>
      </c>
      <c r="Q251" s="172">
        <f t="shared" si="26"/>
        <v>956.6</v>
      </c>
      <c r="R251" s="102">
        <f>R252</f>
        <v>0</v>
      </c>
      <c r="S251" s="172">
        <f t="shared" si="26"/>
        <v>956.6</v>
      </c>
      <c r="T251" s="102">
        <f>T252</f>
        <v>96.3</v>
      </c>
      <c r="U251" s="172">
        <f t="shared" si="26"/>
        <v>1052.9000000000001</v>
      </c>
      <c r="V251" s="102">
        <f>V252</f>
        <v>0</v>
      </c>
      <c r="W251" s="172">
        <f t="shared" si="33"/>
        <v>1052.9000000000001</v>
      </c>
      <c r="X251" s="102">
        <f>X252</f>
        <v>335</v>
      </c>
      <c r="Y251" s="172">
        <f t="shared" si="33"/>
        <v>1387.9</v>
      </c>
      <c r="Z251" s="102">
        <f>Z252</f>
        <v>0</v>
      </c>
      <c r="AA251" s="172">
        <f t="shared" si="42"/>
        <v>1387.9</v>
      </c>
      <c r="AB251" s="102">
        <f>AB252</f>
        <v>0</v>
      </c>
      <c r="AC251" s="172">
        <f t="shared" si="42"/>
        <v>1387.9</v>
      </c>
      <c r="AD251" s="102">
        <f>AD252</f>
        <v>0</v>
      </c>
      <c r="AE251" s="172">
        <f t="shared" si="42"/>
        <v>1387.9</v>
      </c>
      <c r="AF251" s="102">
        <f>AF252</f>
        <v>0</v>
      </c>
      <c r="AG251" s="172">
        <f t="shared" si="45"/>
        <v>1387.9</v>
      </c>
      <c r="AH251" s="102">
        <f>AH252</f>
        <v>0</v>
      </c>
      <c r="AI251" s="172">
        <f t="shared" si="45"/>
        <v>1387.9</v>
      </c>
      <c r="AJ251" s="102">
        <f>AJ252</f>
        <v>-128.30000000000001</v>
      </c>
      <c r="AK251" s="172">
        <f t="shared" si="44"/>
        <v>1259.6000000000001</v>
      </c>
      <c r="AL251" s="102">
        <f>AL252</f>
        <v>0</v>
      </c>
      <c r="AM251" s="172">
        <f t="shared" si="45"/>
        <v>1259.6000000000001</v>
      </c>
    </row>
    <row r="252" spans="2:39" ht="42.6" customHeight="1" x14ac:dyDescent="0.4">
      <c r="B252" s="12"/>
      <c r="C252" s="7"/>
      <c r="D252" s="36" t="s">
        <v>73</v>
      </c>
      <c r="E252" s="66" t="s">
        <v>74</v>
      </c>
      <c r="F252" s="66"/>
      <c r="G252" s="37"/>
      <c r="H252" s="55">
        <f>H253+H254</f>
        <v>956.6</v>
      </c>
      <c r="I252" s="55">
        <f t="shared" si="41"/>
        <v>956.6</v>
      </c>
      <c r="J252" s="102">
        <f>J253+J254</f>
        <v>0</v>
      </c>
      <c r="K252" s="114">
        <f t="shared" si="23"/>
        <v>956.6</v>
      </c>
      <c r="L252" s="102">
        <f>L253+L254</f>
        <v>0</v>
      </c>
      <c r="M252" s="172">
        <f t="shared" si="23"/>
        <v>956.6</v>
      </c>
      <c r="N252" s="102">
        <f>N253+N254</f>
        <v>0</v>
      </c>
      <c r="O252" s="172">
        <f t="shared" si="23"/>
        <v>956.6</v>
      </c>
      <c r="P252" s="102">
        <f>P253+P254</f>
        <v>0</v>
      </c>
      <c r="Q252" s="172">
        <f t="shared" si="26"/>
        <v>956.6</v>
      </c>
      <c r="R252" s="102">
        <f>R253+R254</f>
        <v>0</v>
      </c>
      <c r="S252" s="172">
        <f t="shared" si="26"/>
        <v>956.6</v>
      </c>
      <c r="T252" s="102">
        <f>T253+T254</f>
        <v>96.3</v>
      </c>
      <c r="U252" s="172">
        <f t="shared" si="26"/>
        <v>1052.9000000000001</v>
      </c>
      <c r="V252" s="102">
        <f>V253+V254</f>
        <v>0</v>
      </c>
      <c r="W252" s="172">
        <f t="shared" si="33"/>
        <v>1052.9000000000001</v>
      </c>
      <c r="X252" s="102">
        <f>X253+X254</f>
        <v>335</v>
      </c>
      <c r="Y252" s="172">
        <f t="shared" si="33"/>
        <v>1387.9</v>
      </c>
      <c r="Z252" s="102">
        <f>Z253+Z254</f>
        <v>0</v>
      </c>
      <c r="AA252" s="172">
        <f t="shared" si="42"/>
        <v>1387.9</v>
      </c>
      <c r="AB252" s="102">
        <f>AB253+AB254</f>
        <v>0</v>
      </c>
      <c r="AC252" s="172">
        <f t="shared" si="42"/>
        <v>1387.9</v>
      </c>
      <c r="AD252" s="102">
        <f>AD253+AD254</f>
        <v>0</v>
      </c>
      <c r="AE252" s="172">
        <f t="shared" si="42"/>
        <v>1387.9</v>
      </c>
      <c r="AF252" s="102">
        <f>AF253+AF254</f>
        <v>0</v>
      </c>
      <c r="AG252" s="172">
        <f t="shared" si="45"/>
        <v>1387.9</v>
      </c>
      <c r="AH252" s="102">
        <f>AH253+AH254</f>
        <v>0</v>
      </c>
      <c r="AI252" s="172">
        <f t="shared" si="45"/>
        <v>1387.9</v>
      </c>
      <c r="AJ252" s="102">
        <f>AJ253+AJ254</f>
        <v>-128.30000000000001</v>
      </c>
      <c r="AK252" s="172">
        <f t="shared" si="44"/>
        <v>1259.6000000000001</v>
      </c>
      <c r="AL252" s="102">
        <f>AL253+AL254</f>
        <v>0</v>
      </c>
      <c r="AM252" s="172">
        <f t="shared" si="45"/>
        <v>1259.6000000000001</v>
      </c>
    </row>
    <row r="253" spans="2:39" ht="52.2" customHeight="1" x14ac:dyDescent="0.4">
      <c r="B253" s="12"/>
      <c r="C253" s="7"/>
      <c r="D253" s="36" t="s">
        <v>14</v>
      </c>
      <c r="E253" s="66" t="s">
        <v>76</v>
      </c>
      <c r="F253" s="66">
        <v>200</v>
      </c>
      <c r="G253" s="37">
        <v>7</v>
      </c>
      <c r="H253" s="55">
        <v>807</v>
      </c>
      <c r="I253" s="55">
        <f t="shared" si="41"/>
        <v>807</v>
      </c>
      <c r="J253" s="102">
        <v>0</v>
      </c>
      <c r="K253" s="114">
        <f t="shared" si="23"/>
        <v>807</v>
      </c>
      <c r="L253" s="102">
        <v>0</v>
      </c>
      <c r="M253" s="172">
        <f t="shared" si="23"/>
        <v>807</v>
      </c>
      <c r="N253" s="102">
        <v>0</v>
      </c>
      <c r="O253" s="172">
        <f t="shared" si="23"/>
        <v>807</v>
      </c>
      <c r="P253" s="102">
        <v>0</v>
      </c>
      <c r="Q253" s="172">
        <f t="shared" si="26"/>
        <v>807</v>
      </c>
      <c r="R253" s="102">
        <v>0</v>
      </c>
      <c r="S253" s="172">
        <f t="shared" si="26"/>
        <v>807</v>
      </c>
      <c r="T253" s="102">
        <v>96.3</v>
      </c>
      <c r="U253" s="172">
        <f t="shared" si="26"/>
        <v>903.3</v>
      </c>
      <c r="V253" s="102"/>
      <c r="W253" s="172">
        <f t="shared" si="33"/>
        <v>903.3</v>
      </c>
      <c r="X253" s="102">
        <v>335</v>
      </c>
      <c r="Y253" s="172">
        <f t="shared" si="33"/>
        <v>1238.3</v>
      </c>
      <c r="Z253" s="102"/>
      <c r="AA253" s="172">
        <f t="shared" si="42"/>
        <v>1238.3</v>
      </c>
      <c r="AB253" s="102"/>
      <c r="AC253" s="172">
        <f t="shared" si="42"/>
        <v>1238.3</v>
      </c>
      <c r="AD253" s="102"/>
      <c r="AE253" s="172">
        <f t="shared" si="42"/>
        <v>1238.3</v>
      </c>
      <c r="AF253" s="102"/>
      <c r="AG253" s="172">
        <f t="shared" si="45"/>
        <v>1238.3</v>
      </c>
      <c r="AH253" s="102"/>
      <c r="AI253" s="172">
        <f t="shared" si="45"/>
        <v>1238.3</v>
      </c>
      <c r="AJ253" s="102">
        <v>-45.3</v>
      </c>
      <c r="AK253" s="172">
        <f t="shared" si="44"/>
        <v>1193</v>
      </c>
      <c r="AL253" s="102"/>
      <c r="AM253" s="172">
        <f t="shared" si="45"/>
        <v>1193</v>
      </c>
    </row>
    <row r="254" spans="2:39" ht="33.6" customHeight="1" x14ac:dyDescent="0.4">
      <c r="B254" s="12"/>
      <c r="C254" s="7"/>
      <c r="D254" s="36" t="s">
        <v>15</v>
      </c>
      <c r="E254" s="66" t="s">
        <v>76</v>
      </c>
      <c r="F254" s="66">
        <v>300</v>
      </c>
      <c r="G254" s="37">
        <v>7</v>
      </c>
      <c r="H254" s="55">
        <v>149.6</v>
      </c>
      <c r="I254" s="55">
        <f t="shared" si="41"/>
        <v>149.6</v>
      </c>
      <c r="J254" s="102">
        <v>0</v>
      </c>
      <c r="K254" s="114">
        <f t="shared" si="23"/>
        <v>149.6</v>
      </c>
      <c r="L254" s="102">
        <v>0</v>
      </c>
      <c r="M254" s="172">
        <f t="shared" si="23"/>
        <v>149.6</v>
      </c>
      <c r="N254" s="102">
        <v>0</v>
      </c>
      <c r="O254" s="172">
        <f t="shared" si="23"/>
        <v>149.6</v>
      </c>
      <c r="P254" s="102">
        <v>0</v>
      </c>
      <c r="Q254" s="172">
        <f t="shared" si="26"/>
        <v>149.6</v>
      </c>
      <c r="R254" s="102">
        <v>0</v>
      </c>
      <c r="S254" s="172">
        <f t="shared" si="26"/>
        <v>149.6</v>
      </c>
      <c r="T254" s="102">
        <v>0</v>
      </c>
      <c r="U254" s="172">
        <f t="shared" si="26"/>
        <v>149.6</v>
      </c>
      <c r="V254" s="102">
        <v>0</v>
      </c>
      <c r="W254" s="172">
        <f t="shared" si="33"/>
        <v>149.6</v>
      </c>
      <c r="X254" s="102">
        <v>0</v>
      </c>
      <c r="Y254" s="172">
        <f t="shared" si="33"/>
        <v>149.6</v>
      </c>
      <c r="Z254" s="102">
        <v>0</v>
      </c>
      <c r="AA254" s="172">
        <f t="shared" si="42"/>
        <v>149.6</v>
      </c>
      <c r="AB254" s="102">
        <v>0</v>
      </c>
      <c r="AC254" s="172">
        <f t="shared" si="42"/>
        <v>149.6</v>
      </c>
      <c r="AD254" s="102">
        <v>0</v>
      </c>
      <c r="AE254" s="172">
        <f t="shared" si="42"/>
        <v>149.6</v>
      </c>
      <c r="AF254" s="102">
        <v>0</v>
      </c>
      <c r="AG254" s="172">
        <f t="shared" si="45"/>
        <v>149.6</v>
      </c>
      <c r="AH254" s="102">
        <v>0</v>
      </c>
      <c r="AI254" s="172">
        <f t="shared" si="45"/>
        <v>149.6</v>
      </c>
      <c r="AJ254" s="102">
        <v>-83</v>
      </c>
      <c r="AK254" s="172">
        <f t="shared" si="44"/>
        <v>66.599999999999994</v>
      </c>
      <c r="AL254" s="102"/>
      <c r="AM254" s="172">
        <f t="shared" si="45"/>
        <v>66.599999999999994</v>
      </c>
    </row>
    <row r="255" spans="2:39" ht="55.95" customHeight="1" x14ac:dyDescent="0.4">
      <c r="B255" s="12"/>
      <c r="C255" s="7"/>
      <c r="D255" s="36" t="s">
        <v>318</v>
      </c>
      <c r="E255" s="66" t="s">
        <v>77</v>
      </c>
      <c r="F255" s="66"/>
      <c r="G255" s="37"/>
      <c r="H255" s="55">
        <f>H256</f>
        <v>340.8</v>
      </c>
      <c r="I255" s="55">
        <f t="shared" si="41"/>
        <v>340.8</v>
      </c>
      <c r="J255" s="102">
        <f>J256</f>
        <v>0</v>
      </c>
      <c r="K255" s="114">
        <f t="shared" si="23"/>
        <v>340.8</v>
      </c>
      <c r="L255" s="102">
        <f>L256</f>
        <v>0</v>
      </c>
      <c r="M255" s="172">
        <f t="shared" si="23"/>
        <v>340.8</v>
      </c>
      <c r="N255" s="102">
        <f>N256</f>
        <v>0</v>
      </c>
      <c r="O255" s="172">
        <f t="shared" si="23"/>
        <v>340.8</v>
      </c>
      <c r="P255" s="102">
        <f>P256</f>
        <v>0</v>
      </c>
      <c r="Q255" s="172">
        <f t="shared" si="26"/>
        <v>340.8</v>
      </c>
      <c r="R255" s="102">
        <f>R256</f>
        <v>0</v>
      </c>
      <c r="S255" s="172">
        <f t="shared" si="26"/>
        <v>340.8</v>
      </c>
      <c r="T255" s="102">
        <f>T256</f>
        <v>0</v>
      </c>
      <c r="U255" s="172">
        <f t="shared" si="26"/>
        <v>340.8</v>
      </c>
      <c r="V255" s="102">
        <f>V256</f>
        <v>0</v>
      </c>
      <c r="W255" s="172">
        <f t="shared" si="33"/>
        <v>340.8</v>
      </c>
      <c r="X255" s="102">
        <f>X256</f>
        <v>0</v>
      </c>
      <c r="Y255" s="172">
        <f t="shared" si="33"/>
        <v>340.8</v>
      </c>
      <c r="Z255" s="102">
        <f>Z256</f>
        <v>0</v>
      </c>
      <c r="AA255" s="172">
        <f t="shared" si="42"/>
        <v>340.8</v>
      </c>
      <c r="AB255" s="102">
        <f>AB256</f>
        <v>0</v>
      </c>
      <c r="AC255" s="172">
        <f t="shared" si="42"/>
        <v>340.8</v>
      </c>
      <c r="AD255" s="102">
        <f>AD256</f>
        <v>0</v>
      </c>
      <c r="AE255" s="172">
        <f t="shared" si="42"/>
        <v>340.8</v>
      </c>
      <c r="AF255" s="102">
        <f>AF256</f>
        <v>0</v>
      </c>
      <c r="AG255" s="172">
        <f t="shared" si="45"/>
        <v>340.8</v>
      </c>
      <c r="AH255" s="102">
        <f>AH256</f>
        <v>0</v>
      </c>
      <c r="AI255" s="172">
        <f t="shared" si="45"/>
        <v>340.8</v>
      </c>
      <c r="AJ255" s="102">
        <f>AJ256</f>
        <v>-40.5</v>
      </c>
      <c r="AK255" s="172">
        <f t="shared" si="44"/>
        <v>300.3</v>
      </c>
      <c r="AL255" s="102">
        <f>AL256</f>
        <v>0</v>
      </c>
      <c r="AM255" s="172">
        <f t="shared" si="45"/>
        <v>300.3</v>
      </c>
    </row>
    <row r="256" spans="2:39" ht="33" customHeight="1" x14ac:dyDescent="0.4">
      <c r="B256" s="12"/>
      <c r="C256" s="7"/>
      <c r="D256" s="36" t="s">
        <v>73</v>
      </c>
      <c r="E256" s="66" t="s">
        <v>78</v>
      </c>
      <c r="F256" s="66"/>
      <c r="G256" s="37"/>
      <c r="H256" s="55">
        <f>H257+H258</f>
        <v>340.8</v>
      </c>
      <c r="I256" s="55">
        <f t="shared" si="41"/>
        <v>340.8</v>
      </c>
      <c r="J256" s="102">
        <f>J257+J258</f>
        <v>0</v>
      </c>
      <c r="K256" s="114">
        <f t="shared" si="23"/>
        <v>340.8</v>
      </c>
      <c r="L256" s="102">
        <f>L257+L258</f>
        <v>0</v>
      </c>
      <c r="M256" s="172">
        <f t="shared" si="23"/>
        <v>340.8</v>
      </c>
      <c r="N256" s="102">
        <f>N257+N258</f>
        <v>0</v>
      </c>
      <c r="O256" s="172">
        <f t="shared" si="23"/>
        <v>340.8</v>
      </c>
      <c r="P256" s="102">
        <f>P257+P258</f>
        <v>0</v>
      </c>
      <c r="Q256" s="172">
        <f t="shared" si="26"/>
        <v>340.8</v>
      </c>
      <c r="R256" s="102">
        <f>R257+R258</f>
        <v>0</v>
      </c>
      <c r="S256" s="172">
        <f t="shared" si="26"/>
        <v>340.8</v>
      </c>
      <c r="T256" s="102">
        <f>T257+T258</f>
        <v>0</v>
      </c>
      <c r="U256" s="172">
        <f t="shared" si="26"/>
        <v>340.8</v>
      </c>
      <c r="V256" s="102">
        <f>V257+V258</f>
        <v>0</v>
      </c>
      <c r="W256" s="172">
        <f t="shared" si="33"/>
        <v>340.8</v>
      </c>
      <c r="X256" s="102">
        <f>X257+X258</f>
        <v>0</v>
      </c>
      <c r="Y256" s="172">
        <f t="shared" si="33"/>
        <v>340.8</v>
      </c>
      <c r="Z256" s="102">
        <f>Z257+Z258</f>
        <v>0</v>
      </c>
      <c r="AA256" s="172">
        <f t="shared" si="42"/>
        <v>340.8</v>
      </c>
      <c r="AB256" s="102">
        <f>AB257+AB258</f>
        <v>0</v>
      </c>
      <c r="AC256" s="172">
        <f t="shared" si="42"/>
        <v>340.8</v>
      </c>
      <c r="AD256" s="102">
        <f>AD257+AD258</f>
        <v>0</v>
      </c>
      <c r="AE256" s="172">
        <f t="shared" si="42"/>
        <v>340.8</v>
      </c>
      <c r="AF256" s="102">
        <f>AF257+AF258</f>
        <v>0</v>
      </c>
      <c r="AG256" s="172">
        <f t="shared" si="45"/>
        <v>340.8</v>
      </c>
      <c r="AH256" s="102">
        <f>AH257+AH258</f>
        <v>0</v>
      </c>
      <c r="AI256" s="172">
        <f t="shared" si="45"/>
        <v>340.8</v>
      </c>
      <c r="AJ256" s="102">
        <f>AJ257+AJ258</f>
        <v>-40.5</v>
      </c>
      <c r="AK256" s="172">
        <f t="shared" si="44"/>
        <v>300.3</v>
      </c>
      <c r="AL256" s="102">
        <f>AL257+AL258</f>
        <v>0</v>
      </c>
      <c r="AM256" s="172">
        <f t="shared" si="45"/>
        <v>300.3</v>
      </c>
    </row>
    <row r="257" spans="2:39" ht="101.25" customHeight="1" x14ac:dyDescent="0.4">
      <c r="B257" s="12"/>
      <c r="C257" s="7"/>
      <c r="D257" s="36" t="s">
        <v>75</v>
      </c>
      <c r="E257" s="66" t="s">
        <v>78</v>
      </c>
      <c r="F257" s="66">
        <v>100</v>
      </c>
      <c r="G257" s="37">
        <v>7</v>
      </c>
      <c r="H257" s="55">
        <v>300</v>
      </c>
      <c r="I257" s="55">
        <f t="shared" si="41"/>
        <v>300</v>
      </c>
      <c r="J257" s="102">
        <v>0</v>
      </c>
      <c r="K257" s="114">
        <f t="shared" si="23"/>
        <v>300</v>
      </c>
      <c r="L257" s="102">
        <v>0</v>
      </c>
      <c r="M257" s="172">
        <f t="shared" si="23"/>
        <v>300</v>
      </c>
      <c r="N257" s="102">
        <v>0</v>
      </c>
      <c r="O257" s="172">
        <f t="shared" si="23"/>
        <v>300</v>
      </c>
      <c r="P257" s="102">
        <v>0</v>
      </c>
      <c r="Q257" s="172">
        <f t="shared" si="26"/>
        <v>300</v>
      </c>
      <c r="R257" s="102">
        <v>0</v>
      </c>
      <c r="S257" s="172">
        <f t="shared" si="26"/>
        <v>300</v>
      </c>
      <c r="T257" s="102">
        <v>0</v>
      </c>
      <c r="U257" s="172">
        <f t="shared" si="26"/>
        <v>300</v>
      </c>
      <c r="V257" s="102">
        <v>0</v>
      </c>
      <c r="W257" s="172">
        <f t="shared" si="33"/>
        <v>300</v>
      </c>
      <c r="X257" s="102">
        <v>0</v>
      </c>
      <c r="Y257" s="172">
        <f t="shared" si="33"/>
        <v>300</v>
      </c>
      <c r="Z257" s="102">
        <v>0</v>
      </c>
      <c r="AA257" s="172">
        <f t="shared" si="42"/>
        <v>300</v>
      </c>
      <c r="AB257" s="102">
        <v>0</v>
      </c>
      <c r="AC257" s="172">
        <f t="shared" si="42"/>
        <v>300</v>
      </c>
      <c r="AD257" s="102">
        <v>0</v>
      </c>
      <c r="AE257" s="172">
        <f t="shared" si="42"/>
        <v>300</v>
      </c>
      <c r="AF257" s="102">
        <v>0</v>
      </c>
      <c r="AG257" s="172">
        <f t="shared" si="45"/>
        <v>300</v>
      </c>
      <c r="AH257" s="102">
        <v>0</v>
      </c>
      <c r="AI257" s="172">
        <f t="shared" si="45"/>
        <v>300</v>
      </c>
      <c r="AJ257" s="102">
        <v>-40.5</v>
      </c>
      <c r="AK257" s="172">
        <f t="shared" si="44"/>
        <v>259.5</v>
      </c>
      <c r="AL257" s="102"/>
      <c r="AM257" s="172">
        <f t="shared" si="45"/>
        <v>259.5</v>
      </c>
    </row>
    <row r="258" spans="2:39" ht="50.25" customHeight="1" x14ac:dyDescent="0.4">
      <c r="B258" s="12"/>
      <c r="C258" s="7"/>
      <c r="D258" s="36" t="s">
        <v>14</v>
      </c>
      <c r="E258" s="66" t="s">
        <v>78</v>
      </c>
      <c r="F258" s="66">
        <v>200</v>
      </c>
      <c r="G258" s="37">
        <v>7</v>
      </c>
      <c r="H258" s="55">
        <v>40.799999999999997</v>
      </c>
      <c r="I258" s="55">
        <f t="shared" si="41"/>
        <v>40.799999999999997</v>
      </c>
      <c r="J258" s="102">
        <v>0</v>
      </c>
      <c r="K258" s="114">
        <f t="shared" si="23"/>
        <v>40.799999999999997</v>
      </c>
      <c r="L258" s="102">
        <v>0</v>
      </c>
      <c r="M258" s="172">
        <f t="shared" si="23"/>
        <v>40.799999999999997</v>
      </c>
      <c r="N258" s="102">
        <v>0</v>
      </c>
      <c r="O258" s="172">
        <f t="shared" si="23"/>
        <v>40.799999999999997</v>
      </c>
      <c r="P258" s="102">
        <v>0</v>
      </c>
      <c r="Q258" s="172">
        <f t="shared" si="26"/>
        <v>40.799999999999997</v>
      </c>
      <c r="R258" s="102">
        <v>0</v>
      </c>
      <c r="S258" s="172">
        <f t="shared" si="26"/>
        <v>40.799999999999997</v>
      </c>
      <c r="T258" s="102">
        <v>0</v>
      </c>
      <c r="U258" s="172">
        <f t="shared" si="26"/>
        <v>40.799999999999997</v>
      </c>
      <c r="V258" s="102">
        <v>0</v>
      </c>
      <c r="W258" s="172">
        <f t="shared" si="33"/>
        <v>40.799999999999997</v>
      </c>
      <c r="X258" s="102">
        <v>0</v>
      </c>
      <c r="Y258" s="172">
        <f t="shared" si="33"/>
        <v>40.799999999999997</v>
      </c>
      <c r="Z258" s="102">
        <v>0</v>
      </c>
      <c r="AA258" s="172">
        <f t="shared" si="42"/>
        <v>40.799999999999997</v>
      </c>
      <c r="AB258" s="102">
        <v>0</v>
      </c>
      <c r="AC258" s="172">
        <f t="shared" si="42"/>
        <v>40.799999999999997</v>
      </c>
      <c r="AD258" s="102">
        <v>0</v>
      </c>
      <c r="AE258" s="172">
        <f t="shared" si="42"/>
        <v>40.799999999999997</v>
      </c>
      <c r="AF258" s="102">
        <v>0</v>
      </c>
      <c r="AG258" s="172">
        <f t="shared" si="45"/>
        <v>40.799999999999997</v>
      </c>
      <c r="AH258" s="102">
        <v>0</v>
      </c>
      <c r="AI258" s="172">
        <f t="shared" si="45"/>
        <v>40.799999999999997</v>
      </c>
      <c r="AJ258" s="102">
        <v>0</v>
      </c>
      <c r="AK258" s="172">
        <f t="shared" si="44"/>
        <v>40.799999999999997</v>
      </c>
      <c r="AL258" s="102">
        <v>0</v>
      </c>
      <c r="AM258" s="172">
        <f t="shared" si="45"/>
        <v>40.799999999999997</v>
      </c>
    </row>
    <row r="259" spans="2:39" ht="105" customHeight="1" x14ac:dyDescent="0.4">
      <c r="B259" s="12"/>
      <c r="C259" s="7"/>
      <c r="D259" s="36" t="s">
        <v>286</v>
      </c>
      <c r="E259" s="66" t="s">
        <v>79</v>
      </c>
      <c r="F259" s="66"/>
      <c r="G259" s="37"/>
      <c r="H259" s="55">
        <f>H260+H264</f>
        <v>5685.6</v>
      </c>
      <c r="I259" s="55">
        <f t="shared" si="41"/>
        <v>5685.6</v>
      </c>
      <c r="J259" s="102">
        <f>J260+J264</f>
        <v>0</v>
      </c>
      <c r="K259" s="114">
        <f t="shared" si="23"/>
        <v>5685.6</v>
      </c>
      <c r="L259" s="102">
        <f>L260+L264</f>
        <v>0</v>
      </c>
      <c r="M259" s="172">
        <f t="shared" si="23"/>
        <v>5685.6</v>
      </c>
      <c r="N259" s="102">
        <f>N260+N264</f>
        <v>359.70000000000005</v>
      </c>
      <c r="O259" s="172">
        <f t="shared" si="23"/>
        <v>6045.3</v>
      </c>
      <c r="P259" s="102">
        <f>P260+P264</f>
        <v>5.5</v>
      </c>
      <c r="Q259" s="172">
        <f t="shared" si="26"/>
        <v>6050.8</v>
      </c>
      <c r="R259" s="102">
        <f>R260+R264</f>
        <v>0</v>
      </c>
      <c r="S259" s="172">
        <f t="shared" si="26"/>
        <v>6050.8</v>
      </c>
      <c r="T259" s="102">
        <f>T260+T264</f>
        <v>0</v>
      </c>
      <c r="U259" s="172">
        <f t="shared" si="26"/>
        <v>6050.8</v>
      </c>
      <c r="V259" s="102">
        <f>V260+V264</f>
        <v>0</v>
      </c>
      <c r="W259" s="172">
        <f t="shared" si="33"/>
        <v>6050.8</v>
      </c>
      <c r="X259" s="102">
        <f>X260+X264</f>
        <v>0</v>
      </c>
      <c r="Y259" s="172">
        <f t="shared" si="33"/>
        <v>6050.8</v>
      </c>
      <c r="Z259" s="102">
        <f>Z260+Z264</f>
        <v>0</v>
      </c>
      <c r="AA259" s="172">
        <f t="shared" si="42"/>
        <v>6050.8</v>
      </c>
      <c r="AB259" s="102">
        <f>AB260+AB264</f>
        <v>0</v>
      </c>
      <c r="AC259" s="172">
        <f t="shared" si="42"/>
        <v>6050.8</v>
      </c>
      <c r="AD259" s="102">
        <f>AD260+AD264</f>
        <v>0</v>
      </c>
      <c r="AE259" s="172">
        <f t="shared" si="42"/>
        <v>6050.8</v>
      </c>
      <c r="AF259" s="102">
        <f>AF260+AF264</f>
        <v>0</v>
      </c>
      <c r="AG259" s="172">
        <f t="shared" si="45"/>
        <v>6050.8</v>
      </c>
      <c r="AH259" s="102">
        <f>AH260+AH264</f>
        <v>-3.1</v>
      </c>
      <c r="AI259" s="172">
        <f t="shared" si="45"/>
        <v>6047.7</v>
      </c>
      <c r="AJ259" s="102">
        <f>AJ260+AJ264</f>
        <v>-440.6</v>
      </c>
      <c r="AK259" s="172">
        <f t="shared" si="44"/>
        <v>5607.0999999999995</v>
      </c>
      <c r="AL259" s="102">
        <f>AL260+AL264</f>
        <v>0</v>
      </c>
      <c r="AM259" s="172">
        <f t="shared" si="45"/>
        <v>5607.0999999999995</v>
      </c>
    </row>
    <row r="260" spans="2:39" ht="64.2" customHeight="1" x14ac:dyDescent="0.4">
      <c r="B260" s="12"/>
      <c r="C260" s="7"/>
      <c r="D260" s="36" t="s">
        <v>80</v>
      </c>
      <c r="E260" s="66" t="s">
        <v>81</v>
      </c>
      <c r="F260" s="66"/>
      <c r="G260" s="37"/>
      <c r="H260" s="55">
        <f>H261+H262+H263</f>
        <v>4167</v>
      </c>
      <c r="I260" s="55">
        <f t="shared" si="41"/>
        <v>4167</v>
      </c>
      <c r="J260" s="102">
        <f>J261+J262+J263</f>
        <v>0</v>
      </c>
      <c r="K260" s="114">
        <f t="shared" si="23"/>
        <v>4167</v>
      </c>
      <c r="L260" s="102">
        <f>L261+L262+L263</f>
        <v>0</v>
      </c>
      <c r="M260" s="172">
        <f t="shared" si="23"/>
        <v>4167</v>
      </c>
      <c r="N260" s="102">
        <f>N261+N262+N263</f>
        <v>141.9</v>
      </c>
      <c r="O260" s="172">
        <f t="shared" si="23"/>
        <v>4308.8999999999996</v>
      </c>
      <c r="P260" s="102">
        <f>P261+P262+P263</f>
        <v>0</v>
      </c>
      <c r="Q260" s="172">
        <f t="shared" si="26"/>
        <v>4308.8999999999996</v>
      </c>
      <c r="R260" s="102">
        <f>R261+R262+R263</f>
        <v>0</v>
      </c>
      <c r="S260" s="172">
        <f t="shared" si="26"/>
        <v>4308.8999999999996</v>
      </c>
      <c r="T260" s="102">
        <f>T261+T262+T263</f>
        <v>0</v>
      </c>
      <c r="U260" s="172">
        <f t="shared" si="26"/>
        <v>4308.8999999999996</v>
      </c>
      <c r="V260" s="102">
        <f>V261+V262+V263</f>
        <v>0</v>
      </c>
      <c r="W260" s="172">
        <f t="shared" si="33"/>
        <v>4308.8999999999996</v>
      </c>
      <c r="X260" s="102">
        <f>X261+X262+X263</f>
        <v>0</v>
      </c>
      <c r="Y260" s="172">
        <f t="shared" si="33"/>
        <v>4308.8999999999996</v>
      </c>
      <c r="Z260" s="102">
        <f>Z261+Z262+Z263</f>
        <v>0</v>
      </c>
      <c r="AA260" s="172">
        <f t="shared" si="42"/>
        <v>4308.8999999999996</v>
      </c>
      <c r="AB260" s="102">
        <f>AB261+AB262+AB263</f>
        <v>0</v>
      </c>
      <c r="AC260" s="172">
        <f t="shared" si="42"/>
        <v>4308.8999999999996</v>
      </c>
      <c r="AD260" s="102">
        <f>AD261+AD262+AD263</f>
        <v>0</v>
      </c>
      <c r="AE260" s="172">
        <f t="shared" si="42"/>
        <v>4308.8999999999996</v>
      </c>
      <c r="AF260" s="102">
        <f>AF261+AF262+AF263</f>
        <v>0</v>
      </c>
      <c r="AG260" s="172">
        <f t="shared" si="45"/>
        <v>4308.8999999999996</v>
      </c>
      <c r="AH260" s="102">
        <f>AH261+AH262+AH263</f>
        <v>-1.8</v>
      </c>
      <c r="AI260" s="172">
        <f t="shared" si="45"/>
        <v>4307.0999999999995</v>
      </c>
      <c r="AJ260" s="102">
        <f>AJ261+AJ262+AJ263</f>
        <v>-200.6</v>
      </c>
      <c r="AK260" s="172">
        <f t="shared" si="44"/>
        <v>4106.4999999999991</v>
      </c>
      <c r="AL260" s="102">
        <f>AL261+AL262+AL263</f>
        <v>0</v>
      </c>
      <c r="AM260" s="172">
        <f t="shared" si="45"/>
        <v>4106.4999999999991</v>
      </c>
    </row>
    <row r="261" spans="2:39" ht="115.5" customHeight="1" x14ac:dyDescent="0.4">
      <c r="B261" s="12"/>
      <c r="C261" s="7"/>
      <c r="D261" s="36" t="s">
        <v>75</v>
      </c>
      <c r="E261" s="66" t="s">
        <v>81</v>
      </c>
      <c r="F261" s="66">
        <v>100</v>
      </c>
      <c r="G261" s="37">
        <v>7</v>
      </c>
      <c r="H261" s="55">
        <v>3925</v>
      </c>
      <c r="I261" s="55">
        <f t="shared" si="41"/>
        <v>3925</v>
      </c>
      <c r="J261" s="102">
        <v>0</v>
      </c>
      <c r="K261" s="114">
        <f t="shared" si="23"/>
        <v>3925</v>
      </c>
      <c r="L261" s="102">
        <v>0</v>
      </c>
      <c r="M261" s="172">
        <f t="shared" si="23"/>
        <v>3925</v>
      </c>
      <c r="N261" s="102">
        <v>141.9</v>
      </c>
      <c r="O261" s="172">
        <f t="shared" si="23"/>
        <v>4066.9</v>
      </c>
      <c r="P261" s="102"/>
      <c r="Q261" s="172">
        <f t="shared" si="26"/>
        <v>4066.9</v>
      </c>
      <c r="R261" s="102"/>
      <c r="S261" s="172">
        <f t="shared" si="26"/>
        <v>4066.9</v>
      </c>
      <c r="T261" s="102"/>
      <c r="U261" s="172">
        <f t="shared" si="26"/>
        <v>4066.9</v>
      </c>
      <c r="V261" s="102"/>
      <c r="W261" s="172">
        <f t="shared" si="33"/>
        <v>4066.9</v>
      </c>
      <c r="X261" s="102"/>
      <c r="Y261" s="172">
        <f t="shared" si="33"/>
        <v>4066.9</v>
      </c>
      <c r="Z261" s="102"/>
      <c r="AA261" s="172">
        <f t="shared" si="42"/>
        <v>4066.9</v>
      </c>
      <c r="AB261" s="102"/>
      <c r="AC261" s="172">
        <f t="shared" si="42"/>
        <v>4066.9</v>
      </c>
      <c r="AD261" s="102"/>
      <c r="AE261" s="172">
        <f t="shared" si="42"/>
        <v>4066.9</v>
      </c>
      <c r="AF261" s="102"/>
      <c r="AG261" s="172">
        <f t="shared" si="45"/>
        <v>4066.9</v>
      </c>
      <c r="AH261" s="102"/>
      <c r="AI261" s="172">
        <f t="shared" si="45"/>
        <v>4066.9</v>
      </c>
      <c r="AJ261" s="102">
        <v>-200.6</v>
      </c>
      <c r="AK261" s="172">
        <f t="shared" si="44"/>
        <v>3866.3</v>
      </c>
      <c r="AL261" s="102"/>
      <c r="AM261" s="172">
        <f t="shared" si="45"/>
        <v>3866.3</v>
      </c>
    </row>
    <row r="262" spans="2:39" ht="54.6" customHeight="1" x14ac:dyDescent="0.4">
      <c r="B262" s="12"/>
      <c r="C262" s="7"/>
      <c r="D262" s="36" t="s">
        <v>248</v>
      </c>
      <c r="E262" s="66" t="s">
        <v>81</v>
      </c>
      <c r="F262" s="66">
        <v>200</v>
      </c>
      <c r="G262" s="37">
        <v>7</v>
      </c>
      <c r="H262" s="55">
        <v>237.5</v>
      </c>
      <c r="I262" s="55">
        <f t="shared" si="41"/>
        <v>237.5</v>
      </c>
      <c r="J262" s="102">
        <v>0</v>
      </c>
      <c r="K262" s="114">
        <f t="shared" ref="K262:Q340" si="46">J262+I262</f>
        <v>237.5</v>
      </c>
      <c r="L262" s="102">
        <v>0</v>
      </c>
      <c r="M262" s="172">
        <f t="shared" si="46"/>
        <v>237.5</v>
      </c>
      <c r="N262" s="102">
        <v>0</v>
      </c>
      <c r="O262" s="172">
        <f t="shared" si="46"/>
        <v>237.5</v>
      </c>
      <c r="P262" s="102">
        <v>0</v>
      </c>
      <c r="Q262" s="172">
        <f t="shared" si="46"/>
        <v>237.5</v>
      </c>
      <c r="R262" s="102">
        <v>0</v>
      </c>
      <c r="S262" s="172">
        <f t="shared" ref="S262:U337" si="47">R262+Q262</f>
        <v>237.5</v>
      </c>
      <c r="T262" s="102">
        <v>0</v>
      </c>
      <c r="U262" s="172">
        <f t="shared" si="47"/>
        <v>237.5</v>
      </c>
      <c r="V262" s="102">
        <v>0</v>
      </c>
      <c r="W262" s="172">
        <f t="shared" si="33"/>
        <v>237.5</v>
      </c>
      <c r="X262" s="102">
        <v>0</v>
      </c>
      <c r="Y262" s="172">
        <f t="shared" si="33"/>
        <v>237.5</v>
      </c>
      <c r="Z262" s="102">
        <v>0</v>
      </c>
      <c r="AA262" s="172">
        <f t="shared" si="42"/>
        <v>237.5</v>
      </c>
      <c r="AB262" s="102">
        <v>0</v>
      </c>
      <c r="AC262" s="172">
        <f t="shared" si="42"/>
        <v>237.5</v>
      </c>
      <c r="AD262" s="102">
        <v>0</v>
      </c>
      <c r="AE262" s="172">
        <f t="shared" si="42"/>
        <v>237.5</v>
      </c>
      <c r="AF262" s="102">
        <v>0</v>
      </c>
      <c r="AG262" s="172">
        <f t="shared" si="45"/>
        <v>237.5</v>
      </c>
      <c r="AH262" s="102">
        <v>0</v>
      </c>
      <c r="AI262" s="172">
        <f t="shared" si="45"/>
        <v>237.5</v>
      </c>
      <c r="AJ262" s="102">
        <v>0</v>
      </c>
      <c r="AK262" s="172">
        <f t="shared" si="44"/>
        <v>237.5</v>
      </c>
      <c r="AL262" s="102">
        <v>0</v>
      </c>
      <c r="AM262" s="172">
        <f t="shared" si="45"/>
        <v>237.5</v>
      </c>
    </row>
    <row r="263" spans="2:39" ht="38.4" customHeight="1" x14ac:dyDescent="0.4">
      <c r="B263" s="12"/>
      <c r="C263" s="7"/>
      <c r="D263" s="36" t="s">
        <v>18</v>
      </c>
      <c r="E263" s="66" t="s">
        <v>81</v>
      </c>
      <c r="F263" s="66">
        <v>800</v>
      </c>
      <c r="G263" s="37">
        <v>7</v>
      </c>
      <c r="H263" s="55">
        <v>4.5</v>
      </c>
      <c r="I263" s="55">
        <f t="shared" si="41"/>
        <v>4.5</v>
      </c>
      <c r="J263" s="102">
        <v>0</v>
      </c>
      <c r="K263" s="114">
        <f t="shared" si="46"/>
        <v>4.5</v>
      </c>
      <c r="L263" s="102">
        <v>0</v>
      </c>
      <c r="M263" s="172">
        <f t="shared" si="46"/>
        <v>4.5</v>
      </c>
      <c r="N263" s="102">
        <v>0</v>
      </c>
      <c r="O263" s="172">
        <f t="shared" si="46"/>
        <v>4.5</v>
      </c>
      <c r="P263" s="102">
        <v>0</v>
      </c>
      <c r="Q263" s="172">
        <f t="shared" si="46"/>
        <v>4.5</v>
      </c>
      <c r="R263" s="102">
        <v>0</v>
      </c>
      <c r="S263" s="172">
        <f t="shared" si="47"/>
        <v>4.5</v>
      </c>
      <c r="T263" s="102">
        <v>0</v>
      </c>
      <c r="U263" s="172">
        <f t="shared" si="47"/>
        <v>4.5</v>
      </c>
      <c r="V263" s="102">
        <v>0</v>
      </c>
      <c r="W263" s="172">
        <f t="shared" si="33"/>
        <v>4.5</v>
      </c>
      <c r="X263" s="102">
        <v>0</v>
      </c>
      <c r="Y263" s="172">
        <f t="shared" si="33"/>
        <v>4.5</v>
      </c>
      <c r="Z263" s="102">
        <v>0</v>
      </c>
      <c r="AA263" s="172">
        <f t="shared" si="42"/>
        <v>4.5</v>
      </c>
      <c r="AB263" s="102">
        <v>0</v>
      </c>
      <c r="AC263" s="172">
        <f t="shared" si="42"/>
        <v>4.5</v>
      </c>
      <c r="AD263" s="102">
        <v>0</v>
      </c>
      <c r="AE263" s="172">
        <f t="shared" si="42"/>
        <v>4.5</v>
      </c>
      <c r="AF263" s="102">
        <v>0</v>
      </c>
      <c r="AG263" s="172">
        <f t="shared" si="45"/>
        <v>4.5</v>
      </c>
      <c r="AH263" s="102">
        <v>-1.8</v>
      </c>
      <c r="AI263" s="172">
        <f t="shared" si="45"/>
        <v>2.7</v>
      </c>
      <c r="AJ263" s="102"/>
      <c r="AK263" s="172">
        <f t="shared" si="44"/>
        <v>2.7</v>
      </c>
      <c r="AL263" s="102"/>
      <c r="AM263" s="172">
        <f t="shared" si="45"/>
        <v>2.7</v>
      </c>
    </row>
    <row r="264" spans="2:39" ht="21" x14ac:dyDescent="0.4">
      <c r="B264" s="12"/>
      <c r="C264" s="7"/>
      <c r="D264" s="46" t="s">
        <v>91</v>
      </c>
      <c r="E264" s="66" t="s">
        <v>82</v>
      </c>
      <c r="F264" s="66"/>
      <c r="G264" s="37"/>
      <c r="H264" s="55">
        <f>H265+H266+H267</f>
        <v>1518.6000000000001</v>
      </c>
      <c r="I264" s="55">
        <f t="shared" si="41"/>
        <v>1518.6000000000001</v>
      </c>
      <c r="J264" s="102">
        <f>J265+J266+J267</f>
        <v>0</v>
      </c>
      <c r="K264" s="114">
        <f t="shared" si="46"/>
        <v>1518.6000000000001</v>
      </c>
      <c r="L264" s="102">
        <f>L265+L266+L267</f>
        <v>0</v>
      </c>
      <c r="M264" s="172">
        <f t="shared" si="46"/>
        <v>1518.6000000000001</v>
      </c>
      <c r="N264" s="102">
        <f>N265+N266+N267</f>
        <v>217.8</v>
      </c>
      <c r="O264" s="172">
        <f t="shared" si="46"/>
        <v>1736.4</v>
      </c>
      <c r="P264" s="102">
        <f>P265+P266+P267</f>
        <v>5.5</v>
      </c>
      <c r="Q264" s="172">
        <f t="shared" si="46"/>
        <v>1741.9</v>
      </c>
      <c r="R264" s="102">
        <f>R265+R266+R267</f>
        <v>0</v>
      </c>
      <c r="S264" s="172">
        <f t="shared" si="47"/>
        <v>1741.9</v>
      </c>
      <c r="T264" s="102">
        <f>T265+T266+T267</f>
        <v>0</v>
      </c>
      <c r="U264" s="172">
        <f t="shared" si="47"/>
        <v>1741.9</v>
      </c>
      <c r="V264" s="102">
        <f>V265+V266+V267</f>
        <v>0</v>
      </c>
      <c r="W264" s="172">
        <f t="shared" si="33"/>
        <v>1741.9</v>
      </c>
      <c r="X264" s="102">
        <f>X265+X266+X267</f>
        <v>0</v>
      </c>
      <c r="Y264" s="172">
        <f t="shared" si="33"/>
        <v>1741.9</v>
      </c>
      <c r="Z264" s="102">
        <f>Z265+Z266+Z267</f>
        <v>0</v>
      </c>
      <c r="AA264" s="172">
        <f t="shared" si="42"/>
        <v>1741.9</v>
      </c>
      <c r="AB264" s="102">
        <f>AB265+AB266+AB267</f>
        <v>0</v>
      </c>
      <c r="AC264" s="172">
        <f t="shared" si="42"/>
        <v>1741.9</v>
      </c>
      <c r="AD264" s="102">
        <f>AD265+AD266+AD267</f>
        <v>0</v>
      </c>
      <c r="AE264" s="172">
        <f t="shared" si="42"/>
        <v>1741.9</v>
      </c>
      <c r="AF264" s="102">
        <f>AF265+AF266+AF267</f>
        <v>0</v>
      </c>
      <c r="AG264" s="172">
        <f t="shared" si="45"/>
        <v>1741.9</v>
      </c>
      <c r="AH264" s="102">
        <f>AH265+AH266+AH267</f>
        <v>-1.3</v>
      </c>
      <c r="AI264" s="172">
        <f t="shared" si="45"/>
        <v>1740.6000000000001</v>
      </c>
      <c r="AJ264" s="102">
        <f>AJ265+AJ266+AJ267</f>
        <v>-240</v>
      </c>
      <c r="AK264" s="172">
        <f t="shared" si="44"/>
        <v>1500.6000000000001</v>
      </c>
      <c r="AL264" s="102">
        <f>AL265+AL266+AL267</f>
        <v>0</v>
      </c>
      <c r="AM264" s="172">
        <f t="shared" si="45"/>
        <v>1500.6000000000001</v>
      </c>
    </row>
    <row r="265" spans="2:39" ht="120.75" customHeight="1" x14ac:dyDescent="0.4">
      <c r="B265" s="12"/>
      <c r="C265" s="7"/>
      <c r="D265" s="36" t="s">
        <v>75</v>
      </c>
      <c r="E265" s="66" t="s">
        <v>82</v>
      </c>
      <c r="F265" s="66">
        <v>100</v>
      </c>
      <c r="G265" s="37">
        <v>9</v>
      </c>
      <c r="H265" s="55">
        <v>1444.5</v>
      </c>
      <c r="I265" s="55">
        <f t="shared" si="41"/>
        <v>1444.5</v>
      </c>
      <c r="J265" s="102">
        <v>0</v>
      </c>
      <c r="K265" s="114">
        <f t="shared" si="46"/>
        <v>1444.5</v>
      </c>
      <c r="L265" s="102">
        <v>0</v>
      </c>
      <c r="M265" s="172">
        <f t="shared" si="46"/>
        <v>1444.5</v>
      </c>
      <c r="N265" s="102">
        <v>217.8</v>
      </c>
      <c r="O265" s="172">
        <f t="shared" si="46"/>
        <v>1662.3</v>
      </c>
      <c r="P265" s="102"/>
      <c r="Q265" s="172">
        <f t="shared" si="46"/>
        <v>1662.3</v>
      </c>
      <c r="R265" s="102"/>
      <c r="S265" s="172">
        <f t="shared" si="47"/>
        <v>1662.3</v>
      </c>
      <c r="T265" s="102"/>
      <c r="U265" s="172">
        <f t="shared" si="47"/>
        <v>1662.3</v>
      </c>
      <c r="V265" s="102"/>
      <c r="W265" s="172">
        <f t="shared" si="33"/>
        <v>1662.3</v>
      </c>
      <c r="X265" s="102"/>
      <c r="Y265" s="172">
        <f t="shared" si="33"/>
        <v>1662.3</v>
      </c>
      <c r="Z265" s="102"/>
      <c r="AA265" s="172">
        <f t="shared" si="42"/>
        <v>1662.3</v>
      </c>
      <c r="AB265" s="102"/>
      <c r="AC265" s="172">
        <f t="shared" si="42"/>
        <v>1662.3</v>
      </c>
      <c r="AD265" s="102"/>
      <c r="AE265" s="172">
        <f t="shared" si="42"/>
        <v>1662.3</v>
      </c>
      <c r="AF265" s="102"/>
      <c r="AG265" s="172">
        <f t="shared" si="45"/>
        <v>1662.3</v>
      </c>
      <c r="AH265" s="102"/>
      <c r="AI265" s="172">
        <f t="shared" si="45"/>
        <v>1662.3</v>
      </c>
      <c r="AJ265" s="102">
        <v>-237.7</v>
      </c>
      <c r="AK265" s="172">
        <f t="shared" si="44"/>
        <v>1424.6</v>
      </c>
      <c r="AL265" s="102"/>
      <c r="AM265" s="172">
        <f t="shared" si="45"/>
        <v>1424.6</v>
      </c>
    </row>
    <row r="266" spans="2:39" ht="55.95" customHeight="1" x14ac:dyDescent="0.4">
      <c r="B266" s="12"/>
      <c r="C266" s="7"/>
      <c r="D266" s="36" t="s">
        <v>14</v>
      </c>
      <c r="E266" s="66" t="s">
        <v>82</v>
      </c>
      <c r="F266" s="66">
        <v>200</v>
      </c>
      <c r="G266" s="37">
        <v>9</v>
      </c>
      <c r="H266" s="55">
        <v>72.7</v>
      </c>
      <c r="I266" s="55">
        <f t="shared" si="41"/>
        <v>72.7</v>
      </c>
      <c r="J266" s="102">
        <v>0</v>
      </c>
      <c r="K266" s="114">
        <f t="shared" si="46"/>
        <v>72.7</v>
      </c>
      <c r="L266" s="102">
        <v>0</v>
      </c>
      <c r="M266" s="172">
        <f t="shared" si="46"/>
        <v>72.7</v>
      </c>
      <c r="N266" s="102">
        <v>0</v>
      </c>
      <c r="O266" s="172">
        <f t="shared" si="46"/>
        <v>72.7</v>
      </c>
      <c r="P266" s="102">
        <v>5.5</v>
      </c>
      <c r="Q266" s="172">
        <f t="shared" si="46"/>
        <v>78.2</v>
      </c>
      <c r="R266" s="102"/>
      <c r="S266" s="172">
        <f t="shared" si="47"/>
        <v>78.2</v>
      </c>
      <c r="T266" s="102"/>
      <c r="U266" s="172">
        <f t="shared" si="47"/>
        <v>78.2</v>
      </c>
      <c r="V266" s="102"/>
      <c r="W266" s="172">
        <f t="shared" si="33"/>
        <v>78.2</v>
      </c>
      <c r="X266" s="102"/>
      <c r="Y266" s="172">
        <f t="shared" si="33"/>
        <v>78.2</v>
      </c>
      <c r="Z266" s="102"/>
      <c r="AA266" s="172">
        <f t="shared" si="42"/>
        <v>78.2</v>
      </c>
      <c r="AB266" s="102"/>
      <c r="AC266" s="172">
        <f t="shared" si="42"/>
        <v>78.2</v>
      </c>
      <c r="AD266" s="102"/>
      <c r="AE266" s="172">
        <f t="shared" si="42"/>
        <v>78.2</v>
      </c>
      <c r="AF266" s="102"/>
      <c r="AG266" s="172">
        <f t="shared" si="45"/>
        <v>78.2</v>
      </c>
      <c r="AH266" s="102"/>
      <c r="AI266" s="172">
        <f t="shared" si="45"/>
        <v>78.2</v>
      </c>
      <c r="AJ266" s="102">
        <v>-2.2999999999999998</v>
      </c>
      <c r="AK266" s="172">
        <f t="shared" si="44"/>
        <v>75.900000000000006</v>
      </c>
      <c r="AL266" s="102"/>
      <c r="AM266" s="172">
        <f t="shared" si="45"/>
        <v>75.900000000000006</v>
      </c>
    </row>
    <row r="267" spans="2:39" ht="43.2" customHeight="1" x14ac:dyDescent="0.4">
      <c r="B267" s="12"/>
      <c r="C267" s="7"/>
      <c r="D267" s="36" t="s">
        <v>18</v>
      </c>
      <c r="E267" s="66" t="s">
        <v>82</v>
      </c>
      <c r="F267" s="66">
        <v>800</v>
      </c>
      <c r="G267" s="37">
        <v>9</v>
      </c>
      <c r="H267" s="55">
        <v>1.4</v>
      </c>
      <c r="I267" s="55">
        <f t="shared" si="41"/>
        <v>1.4</v>
      </c>
      <c r="J267" s="102">
        <v>0</v>
      </c>
      <c r="K267" s="114">
        <f t="shared" si="46"/>
        <v>1.4</v>
      </c>
      <c r="L267" s="102">
        <v>0</v>
      </c>
      <c r="M267" s="172">
        <f t="shared" si="46"/>
        <v>1.4</v>
      </c>
      <c r="N267" s="102">
        <v>0</v>
      </c>
      <c r="O267" s="172">
        <f t="shared" si="46"/>
        <v>1.4</v>
      </c>
      <c r="P267" s="102">
        <v>0</v>
      </c>
      <c r="Q267" s="172">
        <f t="shared" si="46"/>
        <v>1.4</v>
      </c>
      <c r="R267" s="102">
        <v>0</v>
      </c>
      <c r="S267" s="172">
        <f t="shared" si="47"/>
        <v>1.4</v>
      </c>
      <c r="T267" s="102">
        <v>0</v>
      </c>
      <c r="U267" s="172">
        <f t="shared" si="47"/>
        <v>1.4</v>
      </c>
      <c r="V267" s="102">
        <v>0</v>
      </c>
      <c r="W267" s="172">
        <f t="shared" si="33"/>
        <v>1.4</v>
      </c>
      <c r="X267" s="102">
        <v>0</v>
      </c>
      <c r="Y267" s="172">
        <f t="shared" si="33"/>
        <v>1.4</v>
      </c>
      <c r="Z267" s="102">
        <v>0</v>
      </c>
      <c r="AA267" s="172">
        <f t="shared" si="42"/>
        <v>1.4</v>
      </c>
      <c r="AB267" s="102">
        <v>0</v>
      </c>
      <c r="AC267" s="172">
        <f t="shared" si="42"/>
        <v>1.4</v>
      </c>
      <c r="AD267" s="102">
        <v>0</v>
      </c>
      <c r="AE267" s="172">
        <f t="shared" si="42"/>
        <v>1.4</v>
      </c>
      <c r="AF267" s="102">
        <v>0</v>
      </c>
      <c r="AG267" s="172">
        <f t="shared" si="45"/>
        <v>1.4</v>
      </c>
      <c r="AH267" s="102">
        <v>-1.3</v>
      </c>
      <c r="AI267" s="172">
        <f t="shared" si="45"/>
        <v>9.9999999999999867E-2</v>
      </c>
      <c r="AJ267" s="102"/>
      <c r="AK267" s="172">
        <f t="shared" si="44"/>
        <v>9.9999999999999867E-2</v>
      </c>
      <c r="AL267" s="102"/>
      <c r="AM267" s="172">
        <f t="shared" si="45"/>
        <v>9.9999999999999867E-2</v>
      </c>
    </row>
    <row r="268" spans="2:39" ht="64.95" customHeight="1" x14ac:dyDescent="0.4">
      <c r="B268" s="12"/>
      <c r="C268" s="13">
        <v>9</v>
      </c>
      <c r="D268" s="9" t="s">
        <v>285</v>
      </c>
      <c r="E268" s="70" t="s">
        <v>83</v>
      </c>
      <c r="F268" s="70"/>
      <c r="G268" s="9"/>
      <c r="H268" s="79">
        <f>H269+H285+H290</f>
        <v>34035.1</v>
      </c>
      <c r="I268" s="79">
        <f t="shared" si="41"/>
        <v>34035.1</v>
      </c>
      <c r="J268" s="104">
        <f>J269+J285+J290</f>
        <v>25</v>
      </c>
      <c r="K268" s="114">
        <f t="shared" si="46"/>
        <v>34060.1</v>
      </c>
      <c r="L268" s="104">
        <f>L269+L285+L290</f>
        <v>0</v>
      </c>
      <c r="M268" s="114">
        <f t="shared" si="46"/>
        <v>34060.1</v>
      </c>
      <c r="N268" s="104">
        <f>N269+N285+N290</f>
        <v>773.5</v>
      </c>
      <c r="O268" s="114">
        <f t="shared" si="46"/>
        <v>34833.599999999999</v>
      </c>
      <c r="P268" s="104">
        <f>P269+P285+P290</f>
        <v>0</v>
      </c>
      <c r="Q268" s="114">
        <f t="shared" si="46"/>
        <v>34833.599999999999</v>
      </c>
      <c r="R268" s="104">
        <f>R269+R285+R290</f>
        <v>0</v>
      </c>
      <c r="S268" s="114">
        <f t="shared" si="47"/>
        <v>34833.599999999999</v>
      </c>
      <c r="T268" s="104">
        <f>T269+T285+T290</f>
        <v>0</v>
      </c>
      <c r="U268" s="114">
        <f t="shared" si="47"/>
        <v>34833.599999999999</v>
      </c>
      <c r="V268" s="104">
        <f>V269+V285+V290</f>
        <v>0</v>
      </c>
      <c r="W268" s="114">
        <f t="shared" si="33"/>
        <v>34833.599999999999</v>
      </c>
      <c r="X268" s="104">
        <f>X269+X285+X290</f>
        <v>3977.2</v>
      </c>
      <c r="Y268" s="114">
        <f t="shared" si="33"/>
        <v>38810.799999999996</v>
      </c>
      <c r="Z268" s="104">
        <f>Z269+Z285+Z290</f>
        <v>55.5</v>
      </c>
      <c r="AA268" s="114">
        <f t="shared" si="42"/>
        <v>38866.299999999996</v>
      </c>
      <c r="AB268" s="104">
        <f>AB269+AB285+AB290</f>
        <v>636.79999999999995</v>
      </c>
      <c r="AC268" s="114">
        <f t="shared" si="42"/>
        <v>39503.1</v>
      </c>
      <c r="AD268" s="104">
        <f>AD269+AD285+AD290</f>
        <v>-1638</v>
      </c>
      <c r="AE268" s="114">
        <f t="shared" si="42"/>
        <v>37865.1</v>
      </c>
      <c r="AF268" s="104">
        <f>AF269+AF285+AF290</f>
        <v>0</v>
      </c>
      <c r="AG268" s="114">
        <f t="shared" si="45"/>
        <v>37865.1</v>
      </c>
      <c r="AH268" s="104">
        <f>AH269+AH285+AH290</f>
        <v>-1208.5</v>
      </c>
      <c r="AI268" s="114">
        <f t="shared" si="45"/>
        <v>36656.6</v>
      </c>
      <c r="AJ268" s="104">
        <f>AJ269+AJ285+AJ290</f>
        <v>-1485.8</v>
      </c>
      <c r="AK268" s="114">
        <f t="shared" si="44"/>
        <v>35170.799999999996</v>
      </c>
      <c r="AL268" s="104">
        <f>AL269+AL285+AL290</f>
        <v>0</v>
      </c>
      <c r="AM268" s="114">
        <f t="shared" si="45"/>
        <v>35170.799999999996</v>
      </c>
    </row>
    <row r="269" spans="2:39" ht="81" customHeight="1" x14ac:dyDescent="0.4">
      <c r="B269" s="12"/>
      <c r="C269" s="7"/>
      <c r="D269" s="36" t="s">
        <v>319</v>
      </c>
      <c r="E269" s="66" t="s">
        <v>84</v>
      </c>
      <c r="F269" s="66"/>
      <c r="G269" s="36"/>
      <c r="H269" s="55">
        <f>H270+H277+H279+H281+H283</f>
        <v>31059.699999999997</v>
      </c>
      <c r="I269" s="55">
        <f t="shared" si="41"/>
        <v>31059.699999999997</v>
      </c>
      <c r="J269" s="102">
        <f>J270+J277+J279+J281+J283</f>
        <v>25</v>
      </c>
      <c r="K269" s="114">
        <f t="shared" si="46"/>
        <v>31084.699999999997</v>
      </c>
      <c r="L269" s="102">
        <f>L270+L277+L279+L281+L283</f>
        <v>0</v>
      </c>
      <c r="M269" s="172">
        <f t="shared" si="46"/>
        <v>31084.699999999997</v>
      </c>
      <c r="N269" s="102">
        <f>N270+N277+N279+N281+N283</f>
        <v>555.70000000000005</v>
      </c>
      <c r="O269" s="172">
        <f t="shared" si="46"/>
        <v>31640.399999999998</v>
      </c>
      <c r="P269" s="102">
        <f>P270+P277+P279+P281+P283</f>
        <v>0</v>
      </c>
      <c r="Q269" s="172">
        <f t="shared" si="46"/>
        <v>31640.399999999998</v>
      </c>
      <c r="R269" s="102">
        <f>R270+R277+R279+R281+R283</f>
        <v>0</v>
      </c>
      <c r="S269" s="172">
        <f t="shared" si="47"/>
        <v>31640.399999999998</v>
      </c>
      <c r="T269" s="102">
        <f>T270+T277+T279+T281+T283</f>
        <v>0</v>
      </c>
      <c r="U269" s="172">
        <f t="shared" si="47"/>
        <v>31640.399999999998</v>
      </c>
      <c r="V269" s="102">
        <f>V270+V277+V279+V281+V283</f>
        <v>0</v>
      </c>
      <c r="W269" s="172">
        <f t="shared" si="33"/>
        <v>31640.399999999998</v>
      </c>
      <c r="X269" s="102">
        <f>X270+X277+X279+X281+X283+X273+X275</f>
        <v>3977.2</v>
      </c>
      <c r="Y269" s="172">
        <f t="shared" si="33"/>
        <v>35617.599999999999</v>
      </c>
      <c r="Z269" s="102">
        <f>Z270+Z277+Z279+Z281+Z283+Z273+Z275</f>
        <v>0</v>
      </c>
      <c r="AA269" s="172">
        <f t="shared" si="42"/>
        <v>35617.599999999999</v>
      </c>
      <c r="AB269" s="102">
        <f>AB270+AB277+AB279+AB281+AB283+AB273+AB275</f>
        <v>636.79999999999995</v>
      </c>
      <c r="AC269" s="172">
        <f t="shared" si="42"/>
        <v>36254.400000000001</v>
      </c>
      <c r="AD269" s="102">
        <f>AD270+AD277+AD279+AD281+AD283+AD273+AD275</f>
        <v>-1638</v>
      </c>
      <c r="AE269" s="172">
        <f t="shared" si="42"/>
        <v>34616.400000000001</v>
      </c>
      <c r="AF269" s="102">
        <f>AF270+AF277+AF279+AF281+AF283+AF273+AF275</f>
        <v>0</v>
      </c>
      <c r="AG269" s="172">
        <f t="shared" si="45"/>
        <v>34616.400000000001</v>
      </c>
      <c r="AH269" s="102">
        <f>AH270+AH277+AH279+AH281+AH283+AH273+AH275</f>
        <v>-1208.5</v>
      </c>
      <c r="AI269" s="172">
        <f t="shared" si="45"/>
        <v>33407.9</v>
      </c>
      <c r="AJ269" s="102">
        <f>AJ270+AJ277+AJ279+AJ281+AJ283+AJ273+AJ275</f>
        <v>-1361.8</v>
      </c>
      <c r="AK269" s="172">
        <f t="shared" si="44"/>
        <v>32046.100000000002</v>
      </c>
      <c r="AL269" s="102">
        <f>AL270+AL277+AL279+AL281+AL283+AL273+AL275</f>
        <v>0</v>
      </c>
      <c r="AM269" s="172">
        <f t="shared" si="45"/>
        <v>32046.100000000002</v>
      </c>
    </row>
    <row r="270" spans="2:39" ht="58.2" customHeight="1" x14ac:dyDescent="0.4">
      <c r="B270" s="12"/>
      <c r="C270" s="7"/>
      <c r="D270" s="36" t="s">
        <v>80</v>
      </c>
      <c r="E270" s="66" t="s">
        <v>85</v>
      </c>
      <c r="F270" s="66"/>
      <c r="G270" s="36"/>
      <c r="H270" s="55">
        <f>H271+H272</f>
        <v>28924.6</v>
      </c>
      <c r="I270" s="55">
        <f t="shared" ref="I270:I316" si="48">H270</f>
        <v>28924.6</v>
      </c>
      <c r="J270" s="102">
        <f>J271+J272</f>
        <v>0</v>
      </c>
      <c r="K270" s="114">
        <f t="shared" si="46"/>
        <v>28924.6</v>
      </c>
      <c r="L270" s="102">
        <f>L271+L272</f>
        <v>0</v>
      </c>
      <c r="M270" s="172">
        <f t="shared" si="46"/>
        <v>28924.6</v>
      </c>
      <c r="N270" s="102">
        <f>N271+N272</f>
        <v>555.70000000000005</v>
      </c>
      <c r="O270" s="172">
        <f t="shared" si="46"/>
        <v>29480.3</v>
      </c>
      <c r="P270" s="102">
        <f>P271+P272</f>
        <v>0</v>
      </c>
      <c r="Q270" s="172">
        <f t="shared" si="46"/>
        <v>29480.3</v>
      </c>
      <c r="R270" s="102">
        <f>R271+R272</f>
        <v>0</v>
      </c>
      <c r="S270" s="172">
        <f t="shared" si="47"/>
        <v>29480.3</v>
      </c>
      <c r="T270" s="102">
        <f>T271+T272</f>
        <v>0</v>
      </c>
      <c r="U270" s="172">
        <f t="shared" si="47"/>
        <v>29480.3</v>
      </c>
      <c r="V270" s="102">
        <f>V271+V272</f>
        <v>0</v>
      </c>
      <c r="W270" s="172">
        <f t="shared" si="33"/>
        <v>29480.3</v>
      </c>
      <c r="X270" s="102">
        <f>X271+X272</f>
        <v>0</v>
      </c>
      <c r="Y270" s="172">
        <f t="shared" si="33"/>
        <v>29480.3</v>
      </c>
      <c r="Z270" s="102">
        <f>Z271+Z272</f>
        <v>0</v>
      </c>
      <c r="AA270" s="172">
        <f t="shared" si="42"/>
        <v>29480.3</v>
      </c>
      <c r="AB270" s="102">
        <f>AB271+AB272</f>
        <v>636.79999999999995</v>
      </c>
      <c r="AC270" s="172">
        <f t="shared" si="42"/>
        <v>30117.1</v>
      </c>
      <c r="AD270" s="102">
        <f>AD271+AD272</f>
        <v>0</v>
      </c>
      <c r="AE270" s="172">
        <f t="shared" si="42"/>
        <v>30117.1</v>
      </c>
      <c r="AF270" s="102">
        <f>AF271+AF272</f>
        <v>0</v>
      </c>
      <c r="AG270" s="172">
        <f t="shared" si="45"/>
        <v>30117.1</v>
      </c>
      <c r="AH270" s="102">
        <f>AH271+AH272</f>
        <v>-1208.5</v>
      </c>
      <c r="AI270" s="172">
        <f t="shared" si="45"/>
        <v>28908.6</v>
      </c>
      <c r="AJ270" s="102">
        <f>AJ271+AJ272</f>
        <v>-1351</v>
      </c>
      <c r="AK270" s="172">
        <f t="shared" si="44"/>
        <v>27557.599999999999</v>
      </c>
      <c r="AL270" s="102">
        <f>AL271+AL272</f>
        <v>0</v>
      </c>
      <c r="AM270" s="172">
        <f t="shared" si="45"/>
        <v>27557.599999999999</v>
      </c>
    </row>
    <row r="271" spans="2:39" ht="21" x14ac:dyDescent="0.4">
      <c r="B271" s="12"/>
      <c r="C271" s="328"/>
      <c r="D271" s="331" t="s">
        <v>9</v>
      </c>
      <c r="E271" s="340" t="s">
        <v>85</v>
      </c>
      <c r="F271" s="340">
        <v>600</v>
      </c>
      <c r="G271" s="36">
        <v>1</v>
      </c>
      <c r="H271" s="55">
        <v>17397</v>
      </c>
      <c r="I271" s="55">
        <f t="shared" si="48"/>
        <v>17397</v>
      </c>
      <c r="J271" s="102">
        <v>0</v>
      </c>
      <c r="K271" s="114">
        <f t="shared" si="46"/>
        <v>17397</v>
      </c>
      <c r="L271" s="102">
        <v>0</v>
      </c>
      <c r="M271" s="172">
        <f t="shared" si="46"/>
        <v>17397</v>
      </c>
      <c r="N271" s="102">
        <v>555.70000000000005</v>
      </c>
      <c r="O271" s="172">
        <f t="shared" si="46"/>
        <v>17952.7</v>
      </c>
      <c r="P271" s="102">
        <v>0</v>
      </c>
      <c r="Q271" s="172">
        <f t="shared" si="46"/>
        <v>17952.7</v>
      </c>
      <c r="R271" s="102">
        <v>0</v>
      </c>
      <c r="S271" s="172">
        <f t="shared" si="47"/>
        <v>17952.7</v>
      </c>
      <c r="T271" s="102">
        <v>0</v>
      </c>
      <c r="U271" s="172">
        <f t="shared" si="47"/>
        <v>17952.7</v>
      </c>
      <c r="V271" s="102">
        <v>0</v>
      </c>
      <c r="W271" s="172">
        <f t="shared" si="33"/>
        <v>17952.7</v>
      </c>
      <c r="X271" s="102">
        <v>0</v>
      </c>
      <c r="Y271" s="172">
        <f t="shared" si="33"/>
        <v>17952.7</v>
      </c>
      <c r="Z271" s="102">
        <v>0</v>
      </c>
      <c r="AA271" s="172">
        <f t="shared" si="42"/>
        <v>17952.7</v>
      </c>
      <c r="AB271" s="102">
        <v>636.79999999999995</v>
      </c>
      <c r="AC271" s="172">
        <f t="shared" si="42"/>
        <v>18589.5</v>
      </c>
      <c r="AD271" s="102"/>
      <c r="AE271" s="172">
        <f t="shared" si="42"/>
        <v>18589.5</v>
      </c>
      <c r="AF271" s="102"/>
      <c r="AG271" s="172">
        <f t="shared" si="45"/>
        <v>18589.5</v>
      </c>
      <c r="AH271" s="102">
        <v>-538.4</v>
      </c>
      <c r="AI271" s="172">
        <f t="shared" si="45"/>
        <v>18051.099999999999</v>
      </c>
      <c r="AJ271" s="102">
        <v>-1155</v>
      </c>
      <c r="AK271" s="172">
        <f t="shared" si="44"/>
        <v>16896.099999999999</v>
      </c>
      <c r="AL271" s="102"/>
      <c r="AM271" s="172">
        <f t="shared" si="45"/>
        <v>16896.099999999999</v>
      </c>
    </row>
    <row r="272" spans="2:39" ht="32.4" customHeight="1" x14ac:dyDescent="0.4">
      <c r="B272" s="12"/>
      <c r="C272" s="328"/>
      <c r="D272" s="332"/>
      <c r="E272" s="340"/>
      <c r="F272" s="340"/>
      <c r="G272" s="36">
        <v>2</v>
      </c>
      <c r="H272" s="55">
        <v>11527.6</v>
      </c>
      <c r="I272" s="55">
        <f t="shared" si="48"/>
        <v>11527.6</v>
      </c>
      <c r="J272" s="102">
        <v>0</v>
      </c>
      <c r="K272" s="114">
        <f t="shared" si="46"/>
        <v>11527.6</v>
      </c>
      <c r="L272" s="102">
        <v>0</v>
      </c>
      <c r="M272" s="172">
        <f t="shared" si="46"/>
        <v>11527.6</v>
      </c>
      <c r="N272" s="102">
        <v>0</v>
      </c>
      <c r="O272" s="172">
        <f t="shared" si="46"/>
        <v>11527.6</v>
      </c>
      <c r="P272" s="102">
        <v>0</v>
      </c>
      <c r="Q272" s="172">
        <f t="shared" si="46"/>
        <v>11527.6</v>
      </c>
      <c r="R272" s="102">
        <v>0</v>
      </c>
      <c r="S272" s="172">
        <f t="shared" si="47"/>
        <v>11527.6</v>
      </c>
      <c r="T272" s="102">
        <v>0</v>
      </c>
      <c r="U272" s="172">
        <f t="shared" si="47"/>
        <v>11527.6</v>
      </c>
      <c r="V272" s="102">
        <v>0</v>
      </c>
      <c r="W272" s="172">
        <f t="shared" si="33"/>
        <v>11527.6</v>
      </c>
      <c r="X272" s="102">
        <v>0</v>
      </c>
      <c r="Y272" s="172">
        <f t="shared" si="33"/>
        <v>11527.6</v>
      </c>
      <c r="Z272" s="102">
        <v>0</v>
      </c>
      <c r="AA272" s="172">
        <f t="shared" si="42"/>
        <v>11527.6</v>
      </c>
      <c r="AB272" s="102">
        <v>0</v>
      </c>
      <c r="AC272" s="172">
        <f t="shared" si="42"/>
        <v>11527.6</v>
      </c>
      <c r="AD272" s="102">
        <v>0</v>
      </c>
      <c r="AE272" s="172">
        <f t="shared" si="42"/>
        <v>11527.6</v>
      </c>
      <c r="AF272" s="102">
        <v>0</v>
      </c>
      <c r="AG272" s="172">
        <f t="shared" si="45"/>
        <v>11527.6</v>
      </c>
      <c r="AH272" s="102">
        <v>-670.1</v>
      </c>
      <c r="AI272" s="172">
        <f t="shared" si="45"/>
        <v>10857.5</v>
      </c>
      <c r="AJ272" s="102">
        <v>-196</v>
      </c>
      <c r="AK272" s="172">
        <f t="shared" si="44"/>
        <v>10661.5</v>
      </c>
      <c r="AL272" s="102"/>
      <c r="AM272" s="172">
        <f t="shared" si="45"/>
        <v>10661.5</v>
      </c>
    </row>
    <row r="273" spans="2:39" s="81" customFormat="1" ht="32.4" customHeight="1" x14ac:dyDescent="0.4">
      <c r="B273" s="82"/>
      <c r="C273" s="232"/>
      <c r="D273" s="233" t="s">
        <v>117</v>
      </c>
      <c r="E273" s="234" t="s">
        <v>565</v>
      </c>
      <c r="F273" s="234"/>
      <c r="G273" s="67"/>
      <c r="H273" s="55"/>
      <c r="I273" s="55"/>
      <c r="J273" s="102"/>
      <c r="K273" s="114"/>
      <c r="L273" s="102"/>
      <c r="M273" s="172"/>
      <c r="N273" s="102"/>
      <c r="O273" s="172"/>
      <c r="P273" s="102"/>
      <c r="Q273" s="172"/>
      <c r="R273" s="102"/>
      <c r="S273" s="172"/>
      <c r="T273" s="102"/>
      <c r="U273" s="172"/>
      <c r="V273" s="102"/>
      <c r="W273" s="172"/>
      <c r="X273" s="102">
        <f>X274</f>
        <v>2849.2</v>
      </c>
      <c r="Y273" s="172">
        <f t="shared" si="33"/>
        <v>2849.2</v>
      </c>
      <c r="Z273" s="102">
        <f>Z274</f>
        <v>0</v>
      </c>
      <c r="AA273" s="172">
        <f t="shared" si="42"/>
        <v>2849.2</v>
      </c>
      <c r="AB273" s="102">
        <f>AB274</f>
        <v>0</v>
      </c>
      <c r="AC273" s="172">
        <f t="shared" si="42"/>
        <v>2849.2</v>
      </c>
      <c r="AD273" s="102">
        <f>AD274</f>
        <v>0</v>
      </c>
      <c r="AE273" s="172">
        <f t="shared" si="42"/>
        <v>2849.2</v>
      </c>
      <c r="AF273" s="102">
        <f>AF274</f>
        <v>0</v>
      </c>
      <c r="AG273" s="172">
        <f t="shared" si="45"/>
        <v>2849.2</v>
      </c>
      <c r="AH273" s="102">
        <f>AH274</f>
        <v>0</v>
      </c>
      <c r="AI273" s="172">
        <f t="shared" si="45"/>
        <v>2849.2</v>
      </c>
      <c r="AJ273" s="102">
        <f>AJ274</f>
        <v>0</v>
      </c>
      <c r="AK273" s="172">
        <f t="shared" si="44"/>
        <v>2849.2</v>
      </c>
      <c r="AL273" s="102">
        <f>AL274</f>
        <v>0</v>
      </c>
      <c r="AM273" s="172">
        <f t="shared" si="45"/>
        <v>2849.2</v>
      </c>
    </row>
    <row r="274" spans="2:39" s="81" customFormat="1" ht="52.95" customHeight="1" x14ac:dyDescent="0.4">
      <c r="B274" s="82"/>
      <c r="C274" s="232"/>
      <c r="D274" s="233" t="s">
        <v>20</v>
      </c>
      <c r="E274" s="234" t="s">
        <v>565</v>
      </c>
      <c r="F274" s="234" t="s">
        <v>334</v>
      </c>
      <c r="G274" s="67"/>
      <c r="H274" s="55"/>
      <c r="I274" s="55"/>
      <c r="J274" s="102"/>
      <c r="K274" s="114"/>
      <c r="L274" s="102"/>
      <c r="M274" s="172"/>
      <c r="N274" s="102"/>
      <c r="O274" s="172"/>
      <c r="P274" s="102"/>
      <c r="Q274" s="172"/>
      <c r="R274" s="102"/>
      <c r="S274" s="172"/>
      <c r="T274" s="102"/>
      <c r="U274" s="172"/>
      <c r="V274" s="102"/>
      <c r="W274" s="172"/>
      <c r="X274" s="102">
        <v>2849.2</v>
      </c>
      <c r="Y274" s="172">
        <f t="shared" si="33"/>
        <v>2849.2</v>
      </c>
      <c r="Z274" s="102"/>
      <c r="AA274" s="172">
        <f t="shared" si="42"/>
        <v>2849.2</v>
      </c>
      <c r="AB274" s="102"/>
      <c r="AC274" s="172">
        <f t="shared" si="42"/>
        <v>2849.2</v>
      </c>
      <c r="AD274" s="102"/>
      <c r="AE274" s="172">
        <f t="shared" si="42"/>
        <v>2849.2</v>
      </c>
      <c r="AF274" s="102"/>
      <c r="AG274" s="172">
        <f t="shared" si="45"/>
        <v>2849.2</v>
      </c>
      <c r="AH274" s="102"/>
      <c r="AI274" s="172">
        <f t="shared" si="45"/>
        <v>2849.2</v>
      </c>
      <c r="AJ274" s="102"/>
      <c r="AK274" s="172">
        <f t="shared" si="44"/>
        <v>2849.2</v>
      </c>
      <c r="AL274" s="102"/>
      <c r="AM274" s="172">
        <f t="shared" si="45"/>
        <v>2849.2</v>
      </c>
    </row>
    <row r="275" spans="2:39" s="81" customFormat="1" ht="52.95" customHeight="1" x14ac:dyDescent="0.4">
      <c r="B275" s="82"/>
      <c r="C275" s="235"/>
      <c r="D275" s="237" t="s">
        <v>566</v>
      </c>
      <c r="E275" s="236" t="s">
        <v>567</v>
      </c>
      <c r="F275" s="236"/>
      <c r="G275" s="67"/>
      <c r="H275" s="55"/>
      <c r="I275" s="55"/>
      <c r="J275" s="102"/>
      <c r="K275" s="114"/>
      <c r="L275" s="102"/>
      <c r="M275" s="172"/>
      <c r="N275" s="102"/>
      <c r="O275" s="172"/>
      <c r="P275" s="102"/>
      <c r="Q275" s="172"/>
      <c r="R275" s="102"/>
      <c r="S275" s="172"/>
      <c r="T275" s="102"/>
      <c r="U275" s="172"/>
      <c r="V275" s="102"/>
      <c r="W275" s="172"/>
      <c r="X275" s="102">
        <f>X276</f>
        <v>1100</v>
      </c>
      <c r="Y275" s="172">
        <f t="shared" si="33"/>
        <v>1100</v>
      </c>
      <c r="Z275" s="102">
        <f>Z276</f>
        <v>0</v>
      </c>
      <c r="AA275" s="172">
        <f t="shared" si="42"/>
        <v>1100</v>
      </c>
      <c r="AB275" s="102">
        <f>AB276</f>
        <v>0</v>
      </c>
      <c r="AC275" s="172">
        <f t="shared" si="42"/>
        <v>1100</v>
      </c>
      <c r="AD275" s="102">
        <f>AD276</f>
        <v>0</v>
      </c>
      <c r="AE275" s="172">
        <f t="shared" si="42"/>
        <v>1100</v>
      </c>
      <c r="AF275" s="102">
        <f>AF276</f>
        <v>0</v>
      </c>
      <c r="AG275" s="172">
        <f t="shared" si="45"/>
        <v>1100</v>
      </c>
      <c r="AH275" s="102">
        <f>AH276</f>
        <v>0</v>
      </c>
      <c r="AI275" s="172">
        <f t="shared" si="45"/>
        <v>1100</v>
      </c>
      <c r="AJ275" s="102">
        <f>AJ276</f>
        <v>-38.299999999999997</v>
      </c>
      <c r="AK275" s="172">
        <f t="shared" si="44"/>
        <v>1061.7</v>
      </c>
      <c r="AL275" s="102">
        <f>AL276</f>
        <v>0</v>
      </c>
      <c r="AM275" s="172">
        <f t="shared" si="45"/>
        <v>1061.7</v>
      </c>
    </row>
    <row r="276" spans="2:39" s="81" customFormat="1" ht="52.95" customHeight="1" x14ac:dyDescent="0.4">
      <c r="B276" s="82"/>
      <c r="C276" s="235"/>
      <c r="D276" s="237" t="s">
        <v>20</v>
      </c>
      <c r="E276" s="236" t="s">
        <v>567</v>
      </c>
      <c r="F276" s="236" t="s">
        <v>334</v>
      </c>
      <c r="G276" s="67"/>
      <c r="H276" s="55"/>
      <c r="I276" s="55"/>
      <c r="J276" s="102"/>
      <c r="K276" s="114"/>
      <c r="L276" s="102"/>
      <c r="M276" s="172"/>
      <c r="N276" s="102"/>
      <c r="O276" s="172"/>
      <c r="P276" s="102"/>
      <c r="Q276" s="172"/>
      <c r="R276" s="102"/>
      <c r="S276" s="172"/>
      <c r="T276" s="102"/>
      <c r="U276" s="172"/>
      <c r="V276" s="102"/>
      <c r="W276" s="172"/>
      <c r="X276" s="102">
        <v>1100</v>
      </c>
      <c r="Y276" s="172">
        <f t="shared" si="33"/>
        <v>1100</v>
      </c>
      <c r="Z276" s="102"/>
      <c r="AA276" s="172">
        <f t="shared" si="42"/>
        <v>1100</v>
      </c>
      <c r="AB276" s="102"/>
      <c r="AC276" s="172">
        <f t="shared" si="42"/>
        <v>1100</v>
      </c>
      <c r="AD276" s="102"/>
      <c r="AE276" s="172">
        <f t="shared" si="42"/>
        <v>1100</v>
      </c>
      <c r="AF276" s="102"/>
      <c r="AG276" s="172">
        <f t="shared" si="45"/>
        <v>1100</v>
      </c>
      <c r="AH276" s="102"/>
      <c r="AI276" s="172">
        <f t="shared" si="45"/>
        <v>1100</v>
      </c>
      <c r="AJ276" s="102">
        <v>-38.299999999999997</v>
      </c>
      <c r="AK276" s="172">
        <f t="shared" si="44"/>
        <v>1061.7</v>
      </c>
      <c r="AL276" s="102"/>
      <c r="AM276" s="172">
        <f t="shared" si="45"/>
        <v>1061.7</v>
      </c>
    </row>
    <row r="277" spans="2:39" s="81" customFormat="1" ht="66" customHeight="1" x14ac:dyDescent="0.4">
      <c r="B277" s="82"/>
      <c r="C277" s="96"/>
      <c r="D277" s="105" t="s">
        <v>419</v>
      </c>
      <c r="E277" s="97" t="s">
        <v>420</v>
      </c>
      <c r="F277" s="97"/>
      <c r="G277" s="67"/>
      <c r="H277" s="55">
        <f>H278</f>
        <v>1638</v>
      </c>
      <c r="I277" s="55">
        <f t="shared" si="48"/>
        <v>1638</v>
      </c>
      <c r="J277" s="102">
        <f>J278</f>
        <v>0</v>
      </c>
      <c r="K277" s="114">
        <f t="shared" si="46"/>
        <v>1638</v>
      </c>
      <c r="L277" s="102">
        <f>L278</f>
        <v>0</v>
      </c>
      <c r="M277" s="172">
        <f t="shared" si="46"/>
        <v>1638</v>
      </c>
      <c r="N277" s="102">
        <f>N278</f>
        <v>0</v>
      </c>
      <c r="O277" s="172">
        <f t="shared" si="46"/>
        <v>1638</v>
      </c>
      <c r="P277" s="102">
        <f>P278</f>
        <v>0</v>
      </c>
      <c r="Q277" s="172">
        <f t="shared" si="46"/>
        <v>1638</v>
      </c>
      <c r="R277" s="102">
        <f>R278</f>
        <v>0</v>
      </c>
      <c r="S277" s="172">
        <f t="shared" si="47"/>
        <v>1638</v>
      </c>
      <c r="T277" s="102">
        <f>T278</f>
        <v>0</v>
      </c>
      <c r="U277" s="172">
        <f t="shared" si="47"/>
        <v>1638</v>
      </c>
      <c r="V277" s="102">
        <f>V278</f>
        <v>0</v>
      </c>
      <c r="W277" s="172">
        <f t="shared" si="33"/>
        <v>1638</v>
      </c>
      <c r="X277" s="102">
        <f>X278</f>
        <v>0</v>
      </c>
      <c r="Y277" s="172">
        <f t="shared" si="33"/>
        <v>1638</v>
      </c>
      <c r="Z277" s="102">
        <f>Z278</f>
        <v>0</v>
      </c>
      <c r="AA277" s="172">
        <f t="shared" si="42"/>
        <v>1638</v>
      </c>
      <c r="AB277" s="102">
        <f>AB278</f>
        <v>0</v>
      </c>
      <c r="AC277" s="172">
        <f t="shared" si="42"/>
        <v>1638</v>
      </c>
      <c r="AD277" s="102">
        <f>AD278</f>
        <v>-1638</v>
      </c>
      <c r="AE277" s="172">
        <f t="shared" si="42"/>
        <v>0</v>
      </c>
      <c r="AF277" s="102">
        <f>AF278</f>
        <v>0</v>
      </c>
      <c r="AG277" s="172">
        <f t="shared" si="45"/>
        <v>0</v>
      </c>
      <c r="AH277" s="102">
        <f>AH278</f>
        <v>0</v>
      </c>
      <c r="AI277" s="172">
        <f t="shared" si="45"/>
        <v>0</v>
      </c>
      <c r="AJ277" s="102">
        <f>AJ278</f>
        <v>0</v>
      </c>
      <c r="AK277" s="172">
        <f t="shared" si="44"/>
        <v>0</v>
      </c>
      <c r="AL277" s="102">
        <f>AL278</f>
        <v>0</v>
      </c>
      <c r="AM277" s="172">
        <f t="shared" si="45"/>
        <v>0</v>
      </c>
    </row>
    <row r="278" spans="2:39" s="81" customFormat="1" ht="50.4" customHeight="1" x14ac:dyDescent="0.4">
      <c r="B278" s="82"/>
      <c r="C278" s="96"/>
      <c r="D278" s="105" t="s">
        <v>20</v>
      </c>
      <c r="E278" s="97" t="s">
        <v>420</v>
      </c>
      <c r="F278" s="97">
        <v>600</v>
      </c>
      <c r="G278" s="67"/>
      <c r="H278" s="55">
        <v>1638</v>
      </c>
      <c r="I278" s="55">
        <f t="shared" si="48"/>
        <v>1638</v>
      </c>
      <c r="J278" s="102">
        <v>0</v>
      </c>
      <c r="K278" s="114">
        <f t="shared" si="46"/>
        <v>1638</v>
      </c>
      <c r="L278" s="102">
        <v>0</v>
      </c>
      <c r="M278" s="172">
        <f t="shared" si="46"/>
        <v>1638</v>
      </c>
      <c r="N278" s="102">
        <v>0</v>
      </c>
      <c r="O278" s="172">
        <f t="shared" si="46"/>
        <v>1638</v>
      </c>
      <c r="P278" s="102">
        <v>0</v>
      </c>
      <c r="Q278" s="172">
        <f t="shared" si="46"/>
        <v>1638</v>
      </c>
      <c r="R278" s="102">
        <v>0</v>
      </c>
      <c r="S278" s="172">
        <f t="shared" si="47"/>
        <v>1638</v>
      </c>
      <c r="T278" s="102">
        <v>0</v>
      </c>
      <c r="U278" s="172">
        <f t="shared" si="47"/>
        <v>1638</v>
      </c>
      <c r="V278" s="102">
        <v>0</v>
      </c>
      <c r="W278" s="172">
        <f t="shared" si="33"/>
        <v>1638</v>
      </c>
      <c r="X278" s="102">
        <v>0</v>
      </c>
      <c r="Y278" s="172">
        <f t="shared" si="33"/>
        <v>1638</v>
      </c>
      <c r="Z278" s="102">
        <v>0</v>
      </c>
      <c r="AA278" s="172">
        <f t="shared" si="42"/>
        <v>1638</v>
      </c>
      <c r="AB278" s="102">
        <v>0</v>
      </c>
      <c r="AC278" s="172">
        <f t="shared" si="42"/>
        <v>1638</v>
      </c>
      <c r="AD278" s="102">
        <v>-1638</v>
      </c>
      <c r="AE278" s="172">
        <f t="shared" si="42"/>
        <v>0</v>
      </c>
      <c r="AF278" s="102"/>
      <c r="AG278" s="172">
        <f t="shared" si="45"/>
        <v>0</v>
      </c>
      <c r="AH278" s="102"/>
      <c r="AI278" s="172">
        <f t="shared" si="45"/>
        <v>0</v>
      </c>
      <c r="AJ278" s="102"/>
      <c r="AK278" s="172">
        <f t="shared" si="44"/>
        <v>0</v>
      </c>
      <c r="AL278" s="102"/>
      <c r="AM278" s="172">
        <f t="shared" si="45"/>
        <v>0</v>
      </c>
    </row>
    <row r="279" spans="2:39" ht="202.2" customHeight="1" x14ac:dyDescent="0.4">
      <c r="B279" s="12"/>
      <c r="C279" s="7"/>
      <c r="D279" s="36" t="s">
        <v>284</v>
      </c>
      <c r="E279" s="66" t="s">
        <v>86</v>
      </c>
      <c r="F279" s="66"/>
      <c r="G279" s="36"/>
      <c r="H279" s="55">
        <f>H280</f>
        <v>62.5</v>
      </c>
      <c r="I279" s="55">
        <f t="shared" si="48"/>
        <v>62.5</v>
      </c>
      <c r="J279" s="102">
        <f>J280</f>
        <v>0</v>
      </c>
      <c r="K279" s="114">
        <f t="shared" si="46"/>
        <v>62.5</v>
      </c>
      <c r="L279" s="102">
        <f>L280</f>
        <v>0</v>
      </c>
      <c r="M279" s="172">
        <f t="shared" si="46"/>
        <v>62.5</v>
      </c>
      <c r="N279" s="102">
        <f>N280</f>
        <v>0</v>
      </c>
      <c r="O279" s="172">
        <f t="shared" si="46"/>
        <v>62.5</v>
      </c>
      <c r="P279" s="102">
        <f>P280</f>
        <v>0</v>
      </c>
      <c r="Q279" s="172">
        <f t="shared" si="46"/>
        <v>62.5</v>
      </c>
      <c r="R279" s="102">
        <f>R280</f>
        <v>0</v>
      </c>
      <c r="S279" s="172">
        <f t="shared" si="47"/>
        <v>62.5</v>
      </c>
      <c r="T279" s="102">
        <f>T280</f>
        <v>0</v>
      </c>
      <c r="U279" s="172">
        <f t="shared" si="47"/>
        <v>62.5</v>
      </c>
      <c r="V279" s="102">
        <f>V280</f>
        <v>0</v>
      </c>
      <c r="W279" s="172">
        <f t="shared" si="33"/>
        <v>62.5</v>
      </c>
      <c r="X279" s="102">
        <f>X280</f>
        <v>15.7</v>
      </c>
      <c r="Y279" s="172">
        <f t="shared" si="33"/>
        <v>78.2</v>
      </c>
      <c r="Z279" s="102">
        <f>Z280</f>
        <v>0</v>
      </c>
      <c r="AA279" s="172">
        <f t="shared" si="42"/>
        <v>78.2</v>
      </c>
      <c r="AB279" s="102">
        <f>AB280</f>
        <v>0</v>
      </c>
      <c r="AC279" s="172">
        <f t="shared" si="42"/>
        <v>78.2</v>
      </c>
      <c r="AD279" s="102">
        <f>AD280</f>
        <v>0</v>
      </c>
      <c r="AE279" s="172">
        <f t="shared" si="42"/>
        <v>78.2</v>
      </c>
      <c r="AF279" s="102">
        <f>AF280</f>
        <v>0</v>
      </c>
      <c r="AG279" s="172">
        <f t="shared" si="45"/>
        <v>78.2</v>
      </c>
      <c r="AH279" s="102">
        <f>AH280</f>
        <v>0</v>
      </c>
      <c r="AI279" s="172">
        <f t="shared" si="45"/>
        <v>78.2</v>
      </c>
      <c r="AJ279" s="102">
        <f>AJ280</f>
        <v>0</v>
      </c>
      <c r="AK279" s="172">
        <f t="shared" si="44"/>
        <v>78.2</v>
      </c>
      <c r="AL279" s="102">
        <f>AL280</f>
        <v>0</v>
      </c>
      <c r="AM279" s="172">
        <f t="shared" si="45"/>
        <v>78.2</v>
      </c>
    </row>
    <row r="280" spans="2:39" ht="52.2" customHeight="1" x14ac:dyDescent="0.4">
      <c r="B280" s="12"/>
      <c r="C280" s="96"/>
      <c r="D280" s="98" t="s">
        <v>9</v>
      </c>
      <c r="E280" s="97" t="s">
        <v>86</v>
      </c>
      <c r="F280" s="97">
        <v>600</v>
      </c>
      <c r="G280" s="24">
        <v>1</v>
      </c>
      <c r="H280" s="55">
        <v>62.5</v>
      </c>
      <c r="I280" s="55">
        <f t="shared" si="48"/>
        <v>62.5</v>
      </c>
      <c r="J280" s="102">
        <v>0</v>
      </c>
      <c r="K280" s="114">
        <f t="shared" si="46"/>
        <v>62.5</v>
      </c>
      <c r="L280" s="102">
        <v>0</v>
      </c>
      <c r="M280" s="172">
        <f t="shared" si="46"/>
        <v>62.5</v>
      </c>
      <c r="N280" s="102">
        <v>0</v>
      </c>
      <c r="O280" s="172">
        <f t="shared" si="46"/>
        <v>62.5</v>
      </c>
      <c r="P280" s="102">
        <v>0</v>
      </c>
      <c r="Q280" s="172">
        <f t="shared" si="46"/>
        <v>62.5</v>
      </c>
      <c r="R280" s="102">
        <v>0</v>
      </c>
      <c r="S280" s="172">
        <f t="shared" si="47"/>
        <v>62.5</v>
      </c>
      <c r="T280" s="102">
        <v>0</v>
      </c>
      <c r="U280" s="172">
        <f t="shared" si="47"/>
        <v>62.5</v>
      </c>
      <c r="V280" s="102">
        <v>0</v>
      </c>
      <c r="W280" s="172">
        <f t="shared" si="33"/>
        <v>62.5</v>
      </c>
      <c r="X280" s="102">
        <v>15.7</v>
      </c>
      <c r="Y280" s="172">
        <f t="shared" si="33"/>
        <v>78.2</v>
      </c>
      <c r="Z280" s="102"/>
      <c r="AA280" s="172">
        <f t="shared" si="42"/>
        <v>78.2</v>
      </c>
      <c r="AB280" s="102"/>
      <c r="AC280" s="172">
        <f t="shared" si="42"/>
        <v>78.2</v>
      </c>
      <c r="AD280" s="102"/>
      <c r="AE280" s="172">
        <f t="shared" si="42"/>
        <v>78.2</v>
      </c>
      <c r="AF280" s="102"/>
      <c r="AG280" s="172">
        <f t="shared" si="45"/>
        <v>78.2</v>
      </c>
      <c r="AH280" s="102"/>
      <c r="AI280" s="172">
        <f t="shared" si="45"/>
        <v>78.2</v>
      </c>
      <c r="AJ280" s="102"/>
      <c r="AK280" s="172">
        <f t="shared" si="44"/>
        <v>78.2</v>
      </c>
      <c r="AL280" s="102"/>
      <c r="AM280" s="172">
        <f t="shared" si="45"/>
        <v>78.2</v>
      </c>
    </row>
    <row r="281" spans="2:39" ht="42" x14ac:dyDescent="0.4">
      <c r="B281" s="12"/>
      <c r="C281" s="38"/>
      <c r="D281" s="41" t="s">
        <v>345</v>
      </c>
      <c r="E281" s="66" t="s">
        <v>346</v>
      </c>
      <c r="F281" s="66"/>
      <c r="G281" s="36"/>
      <c r="H281" s="55">
        <f>H282</f>
        <v>34.799999999999997</v>
      </c>
      <c r="I281" s="55">
        <f t="shared" si="48"/>
        <v>34.799999999999997</v>
      </c>
      <c r="J281" s="102">
        <f>J282</f>
        <v>25</v>
      </c>
      <c r="K281" s="114">
        <f t="shared" si="46"/>
        <v>59.8</v>
      </c>
      <c r="L281" s="102">
        <f>L282</f>
        <v>0</v>
      </c>
      <c r="M281" s="172">
        <f t="shared" si="46"/>
        <v>59.8</v>
      </c>
      <c r="N281" s="102">
        <f>N282</f>
        <v>0</v>
      </c>
      <c r="O281" s="172">
        <f t="shared" si="46"/>
        <v>59.8</v>
      </c>
      <c r="P281" s="102">
        <f>P282</f>
        <v>0</v>
      </c>
      <c r="Q281" s="172">
        <f t="shared" si="46"/>
        <v>59.8</v>
      </c>
      <c r="R281" s="102">
        <f>R282</f>
        <v>0</v>
      </c>
      <c r="S281" s="172">
        <f t="shared" si="47"/>
        <v>59.8</v>
      </c>
      <c r="T281" s="102">
        <f>T282</f>
        <v>0</v>
      </c>
      <c r="U281" s="172">
        <f t="shared" si="47"/>
        <v>59.8</v>
      </c>
      <c r="V281" s="102">
        <f>V282</f>
        <v>0</v>
      </c>
      <c r="W281" s="172">
        <f t="shared" si="33"/>
        <v>59.8</v>
      </c>
      <c r="X281" s="102">
        <v>-22</v>
      </c>
      <c r="Y281" s="172">
        <f t="shared" si="33"/>
        <v>37.799999999999997</v>
      </c>
      <c r="Z281" s="102">
        <f>Z282</f>
        <v>0</v>
      </c>
      <c r="AA281" s="172">
        <f t="shared" si="42"/>
        <v>37.799999999999997</v>
      </c>
      <c r="AB281" s="102">
        <f>AB282</f>
        <v>0</v>
      </c>
      <c r="AC281" s="172">
        <f t="shared" si="42"/>
        <v>37.799999999999997</v>
      </c>
      <c r="AD281" s="102">
        <f>AD282</f>
        <v>0</v>
      </c>
      <c r="AE281" s="172">
        <f t="shared" si="42"/>
        <v>37.799999999999997</v>
      </c>
      <c r="AF281" s="102">
        <f>AF282</f>
        <v>0</v>
      </c>
      <c r="AG281" s="172">
        <f t="shared" si="45"/>
        <v>37.799999999999997</v>
      </c>
      <c r="AH281" s="102">
        <f>AH282</f>
        <v>0</v>
      </c>
      <c r="AI281" s="172">
        <f t="shared" si="45"/>
        <v>37.799999999999997</v>
      </c>
      <c r="AJ281" s="102">
        <f>AJ282</f>
        <v>2.2000000000000002</v>
      </c>
      <c r="AK281" s="172">
        <f t="shared" si="44"/>
        <v>40</v>
      </c>
      <c r="AL281" s="102">
        <f>AL282</f>
        <v>0</v>
      </c>
      <c r="AM281" s="172">
        <f t="shared" si="45"/>
        <v>40</v>
      </c>
    </row>
    <row r="282" spans="2:39" ht="74.400000000000006" customHeight="1" x14ac:dyDescent="0.4">
      <c r="B282" s="12"/>
      <c r="C282" s="38"/>
      <c r="D282" s="41" t="s">
        <v>20</v>
      </c>
      <c r="E282" s="66" t="s">
        <v>346</v>
      </c>
      <c r="F282" s="66">
        <v>600</v>
      </c>
      <c r="G282" s="36"/>
      <c r="H282" s="55">
        <v>34.799999999999997</v>
      </c>
      <c r="I282" s="55">
        <f t="shared" si="48"/>
        <v>34.799999999999997</v>
      </c>
      <c r="J282" s="102">
        <v>25</v>
      </c>
      <c r="K282" s="114">
        <f t="shared" si="46"/>
        <v>59.8</v>
      </c>
      <c r="L282" s="102"/>
      <c r="M282" s="172">
        <f t="shared" si="46"/>
        <v>59.8</v>
      </c>
      <c r="N282" s="102"/>
      <c r="O282" s="172">
        <f t="shared" si="46"/>
        <v>59.8</v>
      </c>
      <c r="P282" s="102"/>
      <c r="Q282" s="172">
        <f t="shared" si="46"/>
        <v>59.8</v>
      </c>
      <c r="R282" s="102"/>
      <c r="S282" s="172">
        <f t="shared" si="47"/>
        <v>59.8</v>
      </c>
      <c r="T282" s="102"/>
      <c r="U282" s="172">
        <f t="shared" si="47"/>
        <v>59.8</v>
      </c>
      <c r="V282" s="102"/>
      <c r="W282" s="172">
        <f t="shared" si="33"/>
        <v>59.8</v>
      </c>
      <c r="X282" s="102"/>
      <c r="Y282" s="172">
        <f t="shared" si="33"/>
        <v>59.8</v>
      </c>
      <c r="Z282" s="102"/>
      <c r="AA282" s="172">
        <v>37.799999999999997</v>
      </c>
      <c r="AB282" s="102"/>
      <c r="AC282" s="172">
        <f t="shared" si="42"/>
        <v>37.799999999999997</v>
      </c>
      <c r="AD282" s="102"/>
      <c r="AE282" s="172">
        <f t="shared" si="42"/>
        <v>37.799999999999997</v>
      </c>
      <c r="AF282" s="102"/>
      <c r="AG282" s="172">
        <f t="shared" si="45"/>
        <v>37.799999999999997</v>
      </c>
      <c r="AH282" s="102"/>
      <c r="AI282" s="172">
        <f t="shared" si="45"/>
        <v>37.799999999999997</v>
      </c>
      <c r="AJ282" s="102">
        <v>2.2000000000000002</v>
      </c>
      <c r="AK282" s="172">
        <f t="shared" si="44"/>
        <v>40</v>
      </c>
      <c r="AL282" s="102"/>
      <c r="AM282" s="172">
        <f t="shared" si="45"/>
        <v>40</v>
      </c>
    </row>
    <row r="283" spans="2:39" ht="67.5" customHeight="1" x14ac:dyDescent="0.4">
      <c r="B283" s="12"/>
      <c r="C283" s="38"/>
      <c r="D283" s="35" t="s">
        <v>373</v>
      </c>
      <c r="E283" s="53" t="s">
        <v>346</v>
      </c>
      <c r="F283" s="53"/>
      <c r="G283" s="36"/>
      <c r="H283" s="55">
        <f>H284</f>
        <v>399.8</v>
      </c>
      <c r="I283" s="55">
        <f t="shared" si="48"/>
        <v>399.8</v>
      </c>
      <c r="J283" s="102">
        <f>J284</f>
        <v>0</v>
      </c>
      <c r="K283" s="114">
        <f t="shared" si="46"/>
        <v>399.8</v>
      </c>
      <c r="L283" s="102">
        <f>L284</f>
        <v>0</v>
      </c>
      <c r="M283" s="172">
        <f t="shared" si="46"/>
        <v>399.8</v>
      </c>
      <c r="N283" s="102">
        <f>N284</f>
        <v>0</v>
      </c>
      <c r="O283" s="172">
        <f t="shared" si="46"/>
        <v>399.8</v>
      </c>
      <c r="P283" s="102">
        <f>P284</f>
        <v>0</v>
      </c>
      <c r="Q283" s="172">
        <f t="shared" si="46"/>
        <v>399.8</v>
      </c>
      <c r="R283" s="102">
        <f>R284</f>
        <v>0</v>
      </c>
      <c r="S283" s="172">
        <f t="shared" si="47"/>
        <v>399.8</v>
      </c>
      <c r="T283" s="102">
        <f>T284</f>
        <v>0</v>
      </c>
      <c r="U283" s="172">
        <f t="shared" si="47"/>
        <v>399.8</v>
      </c>
      <c r="V283" s="102">
        <f>V284</f>
        <v>0</v>
      </c>
      <c r="W283" s="172">
        <f t="shared" si="33"/>
        <v>399.8</v>
      </c>
      <c r="X283" s="102">
        <f>X284</f>
        <v>34.299999999999997</v>
      </c>
      <c r="Y283" s="172">
        <f t="shared" si="33"/>
        <v>434.1</v>
      </c>
      <c r="Z283" s="102">
        <f>Z284</f>
        <v>0</v>
      </c>
      <c r="AA283" s="172">
        <f t="shared" si="42"/>
        <v>434.1</v>
      </c>
      <c r="AB283" s="102">
        <f>AB284</f>
        <v>0</v>
      </c>
      <c r="AC283" s="172">
        <f t="shared" si="42"/>
        <v>434.1</v>
      </c>
      <c r="AD283" s="102">
        <f>AD284</f>
        <v>0</v>
      </c>
      <c r="AE283" s="172">
        <f t="shared" si="42"/>
        <v>434.1</v>
      </c>
      <c r="AF283" s="102">
        <f>AF284</f>
        <v>0</v>
      </c>
      <c r="AG283" s="172">
        <f t="shared" si="45"/>
        <v>434.1</v>
      </c>
      <c r="AH283" s="102">
        <f>AH284</f>
        <v>0</v>
      </c>
      <c r="AI283" s="172">
        <f t="shared" si="45"/>
        <v>434.1</v>
      </c>
      <c r="AJ283" s="102">
        <f>AJ284</f>
        <v>25.3</v>
      </c>
      <c r="AK283" s="172">
        <f t="shared" ref="AK283:AK346" si="49">AJ283+AI283</f>
        <v>459.40000000000003</v>
      </c>
      <c r="AL283" s="102">
        <f>AL284</f>
        <v>0</v>
      </c>
      <c r="AM283" s="172">
        <f t="shared" si="45"/>
        <v>459.40000000000003</v>
      </c>
    </row>
    <row r="284" spans="2:39" ht="66.75" customHeight="1" x14ac:dyDescent="0.4">
      <c r="B284" s="12"/>
      <c r="C284" s="38"/>
      <c r="D284" s="35" t="s">
        <v>20</v>
      </c>
      <c r="E284" s="147" t="s">
        <v>346</v>
      </c>
      <c r="F284" s="147" t="s">
        <v>334</v>
      </c>
      <c r="G284" s="36"/>
      <c r="H284" s="55">
        <v>399.8</v>
      </c>
      <c r="I284" s="55">
        <f t="shared" si="48"/>
        <v>399.8</v>
      </c>
      <c r="J284" s="102">
        <v>0</v>
      </c>
      <c r="K284" s="114">
        <f t="shared" si="46"/>
        <v>399.8</v>
      </c>
      <c r="L284" s="102">
        <v>0</v>
      </c>
      <c r="M284" s="172">
        <f t="shared" si="46"/>
        <v>399.8</v>
      </c>
      <c r="N284" s="102">
        <v>0</v>
      </c>
      <c r="O284" s="172">
        <f t="shared" si="46"/>
        <v>399.8</v>
      </c>
      <c r="P284" s="102">
        <v>0</v>
      </c>
      <c r="Q284" s="172">
        <f t="shared" si="46"/>
        <v>399.8</v>
      </c>
      <c r="R284" s="102">
        <v>0</v>
      </c>
      <c r="S284" s="172">
        <f t="shared" si="47"/>
        <v>399.8</v>
      </c>
      <c r="T284" s="102">
        <v>0</v>
      </c>
      <c r="U284" s="172">
        <f t="shared" si="47"/>
        <v>399.8</v>
      </c>
      <c r="V284" s="102">
        <v>0</v>
      </c>
      <c r="W284" s="172">
        <f t="shared" si="33"/>
        <v>399.8</v>
      </c>
      <c r="X284" s="102">
        <v>34.299999999999997</v>
      </c>
      <c r="Y284" s="172">
        <f t="shared" si="33"/>
        <v>434.1</v>
      </c>
      <c r="Z284" s="102"/>
      <c r="AA284" s="172">
        <f t="shared" si="42"/>
        <v>434.1</v>
      </c>
      <c r="AB284" s="102"/>
      <c r="AC284" s="172">
        <f t="shared" si="42"/>
        <v>434.1</v>
      </c>
      <c r="AD284" s="102"/>
      <c r="AE284" s="172">
        <f t="shared" si="42"/>
        <v>434.1</v>
      </c>
      <c r="AF284" s="102"/>
      <c r="AG284" s="172">
        <f t="shared" si="45"/>
        <v>434.1</v>
      </c>
      <c r="AH284" s="102"/>
      <c r="AI284" s="172">
        <f t="shared" si="45"/>
        <v>434.1</v>
      </c>
      <c r="AJ284" s="102">
        <v>25.3</v>
      </c>
      <c r="AK284" s="172">
        <f t="shared" si="49"/>
        <v>459.40000000000003</v>
      </c>
      <c r="AL284" s="102"/>
      <c r="AM284" s="172">
        <f t="shared" si="45"/>
        <v>459.40000000000003</v>
      </c>
    </row>
    <row r="285" spans="2:39" s="81" customFormat="1" ht="66.75" customHeight="1" x14ac:dyDescent="0.4">
      <c r="B285" s="82"/>
      <c r="C285" s="96"/>
      <c r="D285" s="105" t="s">
        <v>283</v>
      </c>
      <c r="E285" s="97" t="s">
        <v>87</v>
      </c>
      <c r="F285" s="53"/>
      <c r="G285" s="67"/>
      <c r="H285" s="55">
        <f>H286</f>
        <v>1500</v>
      </c>
      <c r="I285" s="55">
        <f t="shared" si="48"/>
        <v>1500</v>
      </c>
      <c r="J285" s="102">
        <f>J286</f>
        <v>0</v>
      </c>
      <c r="K285" s="114">
        <f t="shared" si="46"/>
        <v>1500</v>
      </c>
      <c r="L285" s="102">
        <f>L286</f>
        <v>0</v>
      </c>
      <c r="M285" s="172">
        <f t="shared" si="46"/>
        <v>1500</v>
      </c>
      <c r="N285" s="102">
        <f>N286</f>
        <v>0</v>
      </c>
      <c r="O285" s="172">
        <f t="shared" si="46"/>
        <v>1500</v>
      </c>
      <c r="P285" s="102">
        <f>P286</f>
        <v>0</v>
      </c>
      <c r="Q285" s="172">
        <f t="shared" si="46"/>
        <v>1500</v>
      </c>
      <c r="R285" s="102">
        <f>R286</f>
        <v>0</v>
      </c>
      <c r="S285" s="172">
        <f t="shared" si="47"/>
        <v>1500</v>
      </c>
      <c r="T285" s="102">
        <f>T286</f>
        <v>0</v>
      </c>
      <c r="U285" s="172">
        <f t="shared" si="47"/>
        <v>1500</v>
      </c>
      <c r="V285" s="102">
        <f>V286</f>
        <v>0</v>
      </c>
      <c r="W285" s="172">
        <f t="shared" si="33"/>
        <v>1500</v>
      </c>
      <c r="X285" s="102">
        <f>X286</f>
        <v>0</v>
      </c>
      <c r="Y285" s="172">
        <f t="shared" si="33"/>
        <v>1500</v>
      </c>
      <c r="Z285" s="102">
        <f>Z286</f>
        <v>55.5</v>
      </c>
      <c r="AA285" s="172">
        <f t="shared" si="42"/>
        <v>1555.5</v>
      </c>
      <c r="AB285" s="102">
        <f>AB286</f>
        <v>0</v>
      </c>
      <c r="AC285" s="172">
        <f t="shared" si="42"/>
        <v>1555.5</v>
      </c>
      <c r="AD285" s="102">
        <f>AD286</f>
        <v>0</v>
      </c>
      <c r="AE285" s="172">
        <f t="shared" si="42"/>
        <v>1555.5</v>
      </c>
      <c r="AF285" s="102">
        <f>AF286</f>
        <v>0</v>
      </c>
      <c r="AG285" s="172">
        <f t="shared" si="45"/>
        <v>1555.5</v>
      </c>
      <c r="AH285" s="102">
        <f>AH286</f>
        <v>13</v>
      </c>
      <c r="AI285" s="172">
        <f t="shared" si="45"/>
        <v>1568.5</v>
      </c>
      <c r="AJ285" s="102">
        <f>AJ286</f>
        <v>-32</v>
      </c>
      <c r="AK285" s="172">
        <f t="shared" si="49"/>
        <v>1536.5</v>
      </c>
      <c r="AL285" s="102">
        <f>AL286</f>
        <v>0</v>
      </c>
      <c r="AM285" s="172">
        <f t="shared" si="45"/>
        <v>1536.5</v>
      </c>
    </row>
    <row r="286" spans="2:39" ht="37.200000000000003" customHeight="1" x14ac:dyDescent="0.4">
      <c r="B286" s="12"/>
      <c r="C286" s="7"/>
      <c r="D286" s="67" t="s">
        <v>88</v>
      </c>
      <c r="E286" s="66" t="s">
        <v>89</v>
      </c>
      <c r="F286" s="66"/>
      <c r="G286" s="36"/>
      <c r="H286" s="55">
        <f>H287+H288+H289</f>
        <v>1500</v>
      </c>
      <c r="I286" s="55">
        <f t="shared" si="48"/>
        <v>1500</v>
      </c>
      <c r="J286" s="102">
        <f>J287+J288+J289</f>
        <v>0</v>
      </c>
      <c r="K286" s="114">
        <f t="shared" si="46"/>
        <v>1500</v>
      </c>
      <c r="L286" s="102">
        <f>L287+L288+L289</f>
        <v>0</v>
      </c>
      <c r="M286" s="172">
        <f t="shared" si="46"/>
        <v>1500</v>
      </c>
      <c r="N286" s="102">
        <f>N287+N288+N289</f>
        <v>0</v>
      </c>
      <c r="O286" s="172">
        <f t="shared" si="46"/>
        <v>1500</v>
      </c>
      <c r="P286" s="102">
        <f>P287+P288+P289</f>
        <v>0</v>
      </c>
      <c r="Q286" s="172">
        <f t="shared" si="46"/>
        <v>1500</v>
      </c>
      <c r="R286" s="102">
        <f>R287+R288+R289</f>
        <v>0</v>
      </c>
      <c r="S286" s="172">
        <f t="shared" si="47"/>
        <v>1500</v>
      </c>
      <c r="T286" s="102">
        <f>T287+T288+T289</f>
        <v>0</v>
      </c>
      <c r="U286" s="172">
        <f t="shared" si="47"/>
        <v>1500</v>
      </c>
      <c r="V286" s="102">
        <f>V287+V288+V289</f>
        <v>0</v>
      </c>
      <c r="W286" s="172">
        <f t="shared" ref="W286:AC357" si="50">V286+U286</f>
        <v>1500</v>
      </c>
      <c r="X286" s="102">
        <f>X287+X288+X289</f>
        <v>0</v>
      </c>
      <c r="Y286" s="172">
        <f t="shared" si="50"/>
        <v>1500</v>
      </c>
      <c r="Z286" s="102">
        <f>Z287+Z288+Z289</f>
        <v>55.5</v>
      </c>
      <c r="AA286" s="172">
        <f t="shared" si="50"/>
        <v>1555.5</v>
      </c>
      <c r="AB286" s="102">
        <f>AB287+AB288+AB289</f>
        <v>0</v>
      </c>
      <c r="AC286" s="172">
        <f t="shared" si="50"/>
        <v>1555.5</v>
      </c>
      <c r="AD286" s="102">
        <f>AD287+AD288+AD289</f>
        <v>0</v>
      </c>
      <c r="AE286" s="172">
        <f t="shared" ref="AE286:AM331" si="51">AD286+AC286</f>
        <v>1555.5</v>
      </c>
      <c r="AF286" s="102">
        <f>AF287+AF288+AF289</f>
        <v>0</v>
      </c>
      <c r="AG286" s="172">
        <f t="shared" si="51"/>
        <v>1555.5</v>
      </c>
      <c r="AH286" s="102">
        <f>AH287+AH288+AH289</f>
        <v>13</v>
      </c>
      <c r="AI286" s="172">
        <f t="shared" si="51"/>
        <v>1568.5</v>
      </c>
      <c r="AJ286" s="102">
        <f>AJ287+AJ288+AJ289</f>
        <v>-32</v>
      </c>
      <c r="AK286" s="172">
        <f t="shared" si="49"/>
        <v>1536.5</v>
      </c>
      <c r="AL286" s="102">
        <f>AL287+AL288+AL289</f>
        <v>0</v>
      </c>
      <c r="AM286" s="172">
        <f t="shared" si="51"/>
        <v>1536.5</v>
      </c>
    </row>
    <row r="287" spans="2:39" ht="112.5" customHeight="1" x14ac:dyDescent="0.4">
      <c r="B287" s="12"/>
      <c r="C287" s="7"/>
      <c r="D287" s="67" t="s">
        <v>75</v>
      </c>
      <c r="E287" s="66" t="s">
        <v>89</v>
      </c>
      <c r="F287" s="66">
        <v>100</v>
      </c>
      <c r="G287" s="36">
        <v>2</v>
      </c>
      <c r="H287" s="55">
        <v>1156.7</v>
      </c>
      <c r="I287" s="55">
        <f t="shared" si="48"/>
        <v>1156.7</v>
      </c>
      <c r="J287" s="102">
        <v>0</v>
      </c>
      <c r="K287" s="114">
        <f t="shared" si="46"/>
        <v>1156.7</v>
      </c>
      <c r="L287" s="102">
        <v>0</v>
      </c>
      <c r="M287" s="172">
        <f t="shared" si="46"/>
        <v>1156.7</v>
      </c>
      <c r="N287" s="102">
        <v>0</v>
      </c>
      <c r="O287" s="172">
        <f t="shared" si="46"/>
        <v>1156.7</v>
      </c>
      <c r="P287" s="102">
        <v>0</v>
      </c>
      <c r="Q287" s="172">
        <f t="shared" si="46"/>
        <v>1156.7</v>
      </c>
      <c r="R287" s="102">
        <v>0</v>
      </c>
      <c r="S287" s="172">
        <f t="shared" si="47"/>
        <v>1156.7</v>
      </c>
      <c r="T287" s="102">
        <v>0</v>
      </c>
      <c r="U287" s="172">
        <f t="shared" si="47"/>
        <v>1156.7</v>
      </c>
      <c r="V287" s="102">
        <v>0</v>
      </c>
      <c r="W287" s="172">
        <f t="shared" si="50"/>
        <v>1156.7</v>
      </c>
      <c r="X287" s="102">
        <v>0</v>
      </c>
      <c r="Y287" s="172">
        <f t="shared" si="50"/>
        <v>1156.7</v>
      </c>
      <c r="Z287" s="102">
        <v>0</v>
      </c>
      <c r="AA287" s="172">
        <f t="shared" si="50"/>
        <v>1156.7</v>
      </c>
      <c r="AB287" s="102">
        <v>0</v>
      </c>
      <c r="AC287" s="172">
        <f t="shared" si="50"/>
        <v>1156.7</v>
      </c>
      <c r="AD287" s="102">
        <v>0</v>
      </c>
      <c r="AE287" s="172">
        <f t="shared" si="51"/>
        <v>1156.7</v>
      </c>
      <c r="AF287" s="102">
        <v>0</v>
      </c>
      <c r="AG287" s="172">
        <f t="shared" si="51"/>
        <v>1156.7</v>
      </c>
      <c r="AH287" s="102">
        <v>13</v>
      </c>
      <c r="AI287" s="172">
        <f t="shared" si="51"/>
        <v>1169.7</v>
      </c>
      <c r="AJ287" s="102">
        <v>-32</v>
      </c>
      <c r="AK287" s="172">
        <f t="shared" si="49"/>
        <v>1137.7</v>
      </c>
      <c r="AL287" s="102"/>
      <c r="AM287" s="172">
        <f t="shared" si="51"/>
        <v>1137.7</v>
      </c>
    </row>
    <row r="288" spans="2:39" ht="60" customHeight="1" x14ac:dyDescent="0.4">
      <c r="B288" s="12"/>
      <c r="C288" s="7"/>
      <c r="D288" s="36" t="s">
        <v>14</v>
      </c>
      <c r="E288" s="66" t="s">
        <v>89</v>
      </c>
      <c r="F288" s="66">
        <v>200</v>
      </c>
      <c r="G288" s="36">
        <v>2</v>
      </c>
      <c r="H288" s="55">
        <v>181</v>
      </c>
      <c r="I288" s="55">
        <f t="shared" si="48"/>
        <v>181</v>
      </c>
      <c r="J288" s="102">
        <v>0</v>
      </c>
      <c r="K288" s="114">
        <f t="shared" si="46"/>
        <v>181</v>
      </c>
      <c r="L288" s="102">
        <v>0</v>
      </c>
      <c r="M288" s="172">
        <f t="shared" si="46"/>
        <v>181</v>
      </c>
      <c r="N288" s="102">
        <v>0</v>
      </c>
      <c r="O288" s="172">
        <f t="shared" si="46"/>
        <v>181</v>
      </c>
      <c r="P288" s="102">
        <v>0</v>
      </c>
      <c r="Q288" s="172">
        <f t="shared" si="46"/>
        <v>181</v>
      </c>
      <c r="R288" s="102">
        <v>0</v>
      </c>
      <c r="S288" s="172">
        <f t="shared" si="47"/>
        <v>181</v>
      </c>
      <c r="T288" s="102">
        <v>0</v>
      </c>
      <c r="U288" s="172">
        <f t="shared" si="47"/>
        <v>181</v>
      </c>
      <c r="V288" s="102">
        <v>0</v>
      </c>
      <c r="W288" s="172">
        <f t="shared" si="50"/>
        <v>181</v>
      </c>
      <c r="X288" s="102">
        <v>0</v>
      </c>
      <c r="Y288" s="172">
        <f t="shared" si="50"/>
        <v>181</v>
      </c>
      <c r="Z288" s="102">
        <v>35.299999999999997</v>
      </c>
      <c r="AA288" s="172">
        <f t="shared" si="50"/>
        <v>216.3</v>
      </c>
      <c r="AB288" s="102">
        <v>0</v>
      </c>
      <c r="AC288" s="172">
        <f t="shared" si="50"/>
        <v>216.3</v>
      </c>
      <c r="AD288" s="102">
        <v>0</v>
      </c>
      <c r="AE288" s="172">
        <f t="shared" si="51"/>
        <v>216.3</v>
      </c>
      <c r="AF288" s="102">
        <v>0</v>
      </c>
      <c r="AG288" s="172">
        <f t="shared" si="51"/>
        <v>216.3</v>
      </c>
      <c r="AH288" s="102">
        <v>0</v>
      </c>
      <c r="AI288" s="172">
        <f t="shared" si="51"/>
        <v>216.3</v>
      </c>
      <c r="AJ288" s="102">
        <v>0</v>
      </c>
      <c r="AK288" s="172">
        <f t="shared" si="49"/>
        <v>216.3</v>
      </c>
      <c r="AL288" s="102">
        <v>0</v>
      </c>
      <c r="AM288" s="172">
        <f t="shared" si="51"/>
        <v>216.3</v>
      </c>
    </row>
    <row r="289" spans="2:39" ht="40.950000000000003" customHeight="1" x14ac:dyDescent="0.4">
      <c r="B289" s="12"/>
      <c r="C289" s="7"/>
      <c r="D289" s="36" t="s">
        <v>15</v>
      </c>
      <c r="E289" s="66" t="s">
        <v>89</v>
      </c>
      <c r="F289" s="66">
        <v>300</v>
      </c>
      <c r="G289" s="36">
        <v>2</v>
      </c>
      <c r="H289" s="55">
        <v>162.30000000000001</v>
      </c>
      <c r="I289" s="55">
        <f t="shared" si="48"/>
        <v>162.30000000000001</v>
      </c>
      <c r="J289" s="102">
        <v>0</v>
      </c>
      <c r="K289" s="114">
        <f t="shared" si="46"/>
        <v>162.30000000000001</v>
      </c>
      <c r="L289" s="102">
        <v>0</v>
      </c>
      <c r="M289" s="172">
        <f t="shared" si="46"/>
        <v>162.30000000000001</v>
      </c>
      <c r="N289" s="102">
        <v>0</v>
      </c>
      <c r="O289" s="172">
        <f t="shared" si="46"/>
        <v>162.30000000000001</v>
      </c>
      <c r="P289" s="102">
        <v>0</v>
      </c>
      <c r="Q289" s="172">
        <f t="shared" si="46"/>
        <v>162.30000000000001</v>
      </c>
      <c r="R289" s="102">
        <v>0</v>
      </c>
      <c r="S289" s="172">
        <f t="shared" si="47"/>
        <v>162.30000000000001</v>
      </c>
      <c r="T289" s="102">
        <v>0</v>
      </c>
      <c r="U289" s="172">
        <f t="shared" si="47"/>
        <v>162.30000000000001</v>
      </c>
      <c r="V289" s="102">
        <v>0</v>
      </c>
      <c r="W289" s="172">
        <f t="shared" si="50"/>
        <v>162.30000000000001</v>
      </c>
      <c r="X289" s="102">
        <v>0</v>
      </c>
      <c r="Y289" s="172">
        <f t="shared" si="50"/>
        <v>162.30000000000001</v>
      </c>
      <c r="Z289" s="102">
        <v>20.2</v>
      </c>
      <c r="AA289" s="172">
        <f t="shared" si="50"/>
        <v>182.5</v>
      </c>
      <c r="AB289" s="102">
        <v>0</v>
      </c>
      <c r="AC289" s="172">
        <f t="shared" si="50"/>
        <v>182.5</v>
      </c>
      <c r="AD289" s="102">
        <v>0</v>
      </c>
      <c r="AE289" s="172">
        <f t="shared" si="51"/>
        <v>182.5</v>
      </c>
      <c r="AF289" s="102">
        <v>0</v>
      </c>
      <c r="AG289" s="172">
        <f t="shared" si="51"/>
        <v>182.5</v>
      </c>
      <c r="AH289" s="102">
        <v>0</v>
      </c>
      <c r="AI289" s="172">
        <f t="shared" si="51"/>
        <v>182.5</v>
      </c>
      <c r="AJ289" s="102">
        <v>0</v>
      </c>
      <c r="AK289" s="172">
        <f t="shared" si="49"/>
        <v>182.5</v>
      </c>
      <c r="AL289" s="102">
        <v>0</v>
      </c>
      <c r="AM289" s="172">
        <f t="shared" si="51"/>
        <v>182.5</v>
      </c>
    </row>
    <row r="290" spans="2:39" ht="61.95" customHeight="1" x14ac:dyDescent="0.4">
      <c r="B290" s="12"/>
      <c r="C290" s="7"/>
      <c r="D290" s="36" t="s">
        <v>282</v>
      </c>
      <c r="E290" s="66" t="s">
        <v>90</v>
      </c>
      <c r="F290" s="66"/>
      <c r="G290" s="36"/>
      <c r="H290" s="55">
        <f>H291</f>
        <v>1475.4</v>
      </c>
      <c r="I290" s="55">
        <f t="shared" si="48"/>
        <v>1475.4</v>
      </c>
      <c r="J290" s="102">
        <f>J291</f>
        <v>0</v>
      </c>
      <c r="K290" s="114">
        <f t="shared" si="46"/>
        <v>1475.4</v>
      </c>
      <c r="L290" s="102">
        <f>L291</f>
        <v>0</v>
      </c>
      <c r="M290" s="172">
        <f t="shared" si="46"/>
        <v>1475.4</v>
      </c>
      <c r="N290" s="102">
        <f>N291</f>
        <v>217.8</v>
      </c>
      <c r="O290" s="172">
        <f t="shared" si="46"/>
        <v>1693.2</v>
      </c>
      <c r="P290" s="102">
        <f>P291</f>
        <v>0</v>
      </c>
      <c r="Q290" s="172">
        <f t="shared" si="46"/>
        <v>1693.2</v>
      </c>
      <c r="R290" s="102">
        <f>R291</f>
        <v>0</v>
      </c>
      <c r="S290" s="172">
        <f t="shared" si="47"/>
        <v>1693.2</v>
      </c>
      <c r="T290" s="102">
        <f>T291</f>
        <v>0</v>
      </c>
      <c r="U290" s="172">
        <f t="shared" si="47"/>
        <v>1693.2</v>
      </c>
      <c r="V290" s="102">
        <f>V291</f>
        <v>0</v>
      </c>
      <c r="W290" s="172">
        <f t="shared" si="50"/>
        <v>1693.2</v>
      </c>
      <c r="X290" s="102">
        <f>X291</f>
        <v>0</v>
      </c>
      <c r="Y290" s="172">
        <f t="shared" si="50"/>
        <v>1693.2</v>
      </c>
      <c r="Z290" s="102">
        <f>Z291</f>
        <v>0</v>
      </c>
      <c r="AA290" s="172">
        <f t="shared" si="50"/>
        <v>1693.2</v>
      </c>
      <c r="AB290" s="102">
        <f>AB291</f>
        <v>0</v>
      </c>
      <c r="AC290" s="172">
        <f t="shared" si="50"/>
        <v>1693.2</v>
      </c>
      <c r="AD290" s="102">
        <f>AD291</f>
        <v>0</v>
      </c>
      <c r="AE290" s="172">
        <f t="shared" si="51"/>
        <v>1693.2</v>
      </c>
      <c r="AF290" s="102">
        <f>AF291</f>
        <v>0</v>
      </c>
      <c r="AG290" s="172">
        <f t="shared" si="51"/>
        <v>1693.2</v>
      </c>
      <c r="AH290" s="102">
        <f>AH291</f>
        <v>-13</v>
      </c>
      <c r="AI290" s="172">
        <f t="shared" si="51"/>
        <v>1680.2</v>
      </c>
      <c r="AJ290" s="102">
        <f>AJ291</f>
        <v>-92</v>
      </c>
      <c r="AK290" s="172">
        <f t="shared" si="49"/>
        <v>1588.2</v>
      </c>
      <c r="AL290" s="102">
        <f>AL291</f>
        <v>0</v>
      </c>
      <c r="AM290" s="172">
        <f t="shared" si="51"/>
        <v>1588.2</v>
      </c>
    </row>
    <row r="291" spans="2:39" ht="61.95" customHeight="1" x14ac:dyDescent="0.4">
      <c r="B291" s="12"/>
      <c r="C291" s="7"/>
      <c r="D291" s="36" t="s">
        <v>91</v>
      </c>
      <c r="E291" s="66" t="s">
        <v>92</v>
      </c>
      <c r="F291" s="66"/>
      <c r="G291" s="36"/>
      <c r="H291" s="55">
        <f>H292+H293+H294</f>
        <v>1475.4</v>
      </c>
      <c r="I291" s="55">
        <f t="shared" si="48"/>
        <v>1475.4</v>
      </c>
      <c r="J291" s="102">
        <f>J292+J293+J294</f>
        <v>0</v>
      </c>
      <c r="K291" s="114">
        <f t="shared" si="46"/>
        <v>1475.4</v>
      </c>
      <c r="L291" s="102">
        <f>L292+L293+L294</f>
        <v>0</v>
      </c>
      <c r="M291" s="172">
        <f t="shared" si="46"/>
        <v>1475.4</v>
      </c>
      <c r="N291" s="102">
        <f>N292+N293+N294</f>
        <v>217.8</v>
      </c>
      <c r="O291" s="172">
        <f t="shared" si="46"/>
        <v>1693.2</v>
      </c>
      <c r="P291" s="102">
        <f>P292+P293+P294</f>
        <v>0</v>
      </c>
      <c r="Q291" s="172">
        <f t="shared" si="46"/>
        <v>1693.2</v>
      </c>
      <c r="R291" s="102">
        <f>R292+R293+R294</f>
        <v>0</v>
      </c>
      <c r="S291" s="172">
        <f t="shared" si="47"/>
        <v>1693.2</v>
      </c>
      <c r="T291" s="102">
        <f>T292+T293+T294</f>
        <v>0</v>
      </c>
      <c r="U291" s="172">
        <f t="shared" si="47"/>
        <v>1693.2</v>
      </c>
      <c r="V291" s="102">
        <f>V292+V293+V294</f>
        <v>0</v>
      </c>
      <c r="W291" s="172">
        <f t="shared" si="50"/>
        <v>1693.2</v>
      </c>
      <c r="X291" s="102">
        <f>X292+X293+X294</f>
        <v>0</v>
      </c>
      <c r="Y291" s="172">
        <f t="shared" si="50"/>
        <v>1693.2</v>
      </c>
      <c r="Z291" s="102">
        <f>Z292+Z293+Z294</f>
        <v>0</v>
      </c>
      <c r="AA291" s="172">
        <f t="shared" si="50"/>
        <v>1693.2</v>
      </c>
      <c r="AB291" s="102">
        <f>AB292+AB293+AB294</f>
        <v>0</v>
      </c>
      <c r="AC291" s="172">
        <f t="shared" si="50"/>
        <v>1693.2</v>
      </c>
      <c r="AD291" s="102">
        <f>AD292+AD293+AD294</f>
        <v>0</v>
      </c>
      <c r="AE291" s="172">
        <f t="shared" si="51"/>
        <v>1693.2</v>
      </c>
      <c r="AF291" s="102">
        <f>AF292+AF293+AF294</f>
        <v>0</v>
      </c>
      <c r="AG291" s="172">
        <f t="shared" si="51"/>
        <v>1693.2</v>
      </c>
      <c r="AH291" s="102">
        <f>AH292+AH293+AH294</f>
        <v>-13</v>
      </c>
      <c r="AI291" s="172">
        <f t="shared" si="51"/>
        <v>1680.2</v>
      </c>
      <c r="AJ291" s="102">
        <f>AJ292+AJ293+AJ294</f>
        <v>-92</v>
      </c>
      <c r="AK291" s="172">
        <f t="shared" si="49"/>
        <v>1588.2</v>
      </c>
      <c r="AL291" s="102">
        <f>AL292+AL293+AL294</f>
        <v>0</v>
      </c>
      <c r="AM291" s="172">
        <f t="shared" si="51"/>
        <v>1588.2</v>
      </c>
    </row>
    <row r="292" spans="2:39" ht="109.5" customHeight="1" x14ac:dyDescent="0.4">
      <c r="B292" s="12"/>
      <c r="C292" s="7"/>
      <c r="D292" s="36" t="s">
        <v>75</v>
      </c>
      <c r="E292" s="66" t="s">
        <v>92</v>
      </c>
      <c r="F292" s="66">
        <v>100</v>
      </c>
      <c r="G292" s="36">
        <v>5</v>
      </c>
      <c r="H292" s="55">
        <v>1404.6</v>
      </c>
      <c r="I292" s="55">
        <f t="shared" si="48"/>
        <v>1404.6</v>
      </c>
      <c r="J292" s="102">
        <v>0</v>
      </c>
      <c r="K292" s="114">
        <f t="shared" si="46"/>
        <v>1404.6</v>
      </c>
      <c r="L292" s="102">
        <v>0</v>
      </c>
      <c r="M292" s="172">
        <f t="shared" si="46"/>
        <v>1404.6</v>
      </c>
      <c r="N292" s="102">
        <v>217.8</v>
      </c>
      <c r="O292" s="172">
        <f t="shared" si="46"/>
        <v>1622.3999999999999</v>
      </c>
      <c r="P292" s="102"/>
      <c r="Q292" s="172">
        <f t="shared" si="46"/>
        <v>1622.3999999999999</v>
      </c>
      <c r="R292" s="102"/>
      <c r="S292" s="172">
        <f t="shared" si="47"/>
        <v>1622.3999999999999</v>
      </c>
      <c r="T292" s="102"/>
      <c r="U292" s="172">
        <f t="shared" si="47"/>
        <v>1622.3999999999999</v>
      </c>
      <c r="V292" s="102"/>
      <c r="W292" s="172">
        <f t="shared" si="50"/>
        <v>1622.3999999999999</v>
      </c>
      <c r="X292" s="102"/>
      <c r="Y292" s="172">
        <f t="shared" si="50"/>
        <v>1622.3999999999999</v>
      </c>
      <c r="Z292" s="102"/>
      <c r="AA292" s="172">
        <f t="shared" si="50"/>
        <v>1622.3999999999999</v>
      </c>
      <c r="AB292" s="102"/>
      <c r="AC292" s="172">
        <f t="shared" si="50"/>
        <v>1622.3999999999999</v>
      </c>
      <c r="AD292" s="102"/>
      <c r="AE292" s="172">
        <f t="shared" si="51"/>
        <v>1622.3999999999999</v>
      </c>
      <c r="AF292" s="102"/>
      <c r="AG292" s="172">
        <f t="shared" si="51"/>
        <v>1622.3999999999999</v>
      </c>
      <c r="AH292" s="102"/>
      <c r="AI292" s="172">
        <f t="shared" si="51"/>
        <v>1622.3999999999999</v>
      </c>
      <c r="AJ292" s="102">
        <v>-90</v>
      </c>
      <c r="AK292" s="172">
        <f t="shared" si="49"/>
        <v>1532.3999999999999</v>
      </c>
      <c r="AL292" s="102"/>
      <c r="AM292" s="172">
        <f t="shared" si="51"/>
        <v>1532.3999999999999</v>
      </c>
    </row>
    <row r="293" spans="2:39" ht="42" x14ac:dyDescent="0.4">
      <c r="B293" s="12"/>
      <c r="C293" s="7"/>
      <c r="D293" s="36" t="s">
        <v>14</v>
      </c>
      <c r="E293" s="66" t="s">
        <v>92</v>
      </c>
      <c r="F293" s="66">
        <v>200</v>
      </c>
      <c r="G293" s="36">
        <v>5</v>
      </c>
      <c r="H293" s="55">
        <v>70.400000000000006</v>
      </c>
      <c r="I293" s="55">
        <f t="shared" si="48"/>
        <v>70.400000000000006</v>
      </c>
      <c r="J293" s="102">
        <v>0</v>
      </c>
      <c r="K293" s="114">
        <f t="shared" si="46"/>
        <v>70.400000000000006</v>
      </c>
      <c r="L293" s="102">
        <v>0</v>
      </c>
      <c r="M293" s="172">
        <f t="shared" si="46"/>
        <v>70.400000000000006</v>
      </c>
      <c r="N293" s="102">
        <v>0</v>
      </c>
      <c r="O293" s="172">
        <f t="shared" si="46"/>
        <v>70.400000000000006</v>
      </c>
      <c r="P293" s="102">
        <v>0</v>
      </c>
      <c r="Q293" s="172">
        <f t="shared" si="46"/>
        <v>70.400000000000006</v>
      </c>
      <c r="R293" s="102">
        <v>0</v>
      </c>
      <c r="S293" s="172">
        <f t="shared" si="47"/>
        <v>70.400000000000006</v>
      </c>
      <c r="T293" s="102">
        <v>0</v>
      </c>
      <c r="U293" s="172">
        <f t="shared" si="47"/>
        <v>70.400000000000006</v>
      </c>
      <c r="V293" s="102">
        <v>0</v>
      </c>
      <c r="W293" s="172">
        <f t="shared" si="50"/>
        <v>70.400000000000006</v>
      </c>
      <c r="X293" s="102">
        <v>0</v>
      </c>
      <c r="Y293" s="172">
        <f t="shared" si="50"/>
        <v>70.400000000000006</v>
      </c>
      <c r="Z293" s="102">
        <v>0</v>
      </c>
      <c r="AA293" s="172">
        <f t="shared" si="50"/>
        <v>70.400000000000006</v>
      </c>
      <c r="AB293" s="102">
        <v>0</v>
      </c>
      <c r="AC293" s="172">
        <f t="shared" si="50"/>
        <v>70.400000000000006</v>
      </c>
      <c r="AD293" s="102">
        <v>0</v>
      </c>
      <c r="AE293" s="172">
        <f t="shared" si="51"/>
        <v>70.400000000000006</v>
      </c>
      <c r="AF293" s="102">
        <v>0</v>
      </c>
      <c r="AG293" s="172">
        <f t="shared" si="51"/>
        <v>70.400000000000006</v>
      </c>
      <c r="AH293" s="102">
        <v>-12.6</v>
      </c>
      <c r="AI293" s="172">
        <f t="shared" si="51"/>
        <v>57.800000000000004</v>
      </c>
      <c r="AJ293" s="102">
        <v>-2</v>
      </c>
      <c r="AK293" s="172">
        <f t="shared" si="49"/>
        <v>55.800000000000004</v>
      </c>
      <c r="AL293" s="102"/>
      <c r="AM293" s="172">
        <f t="shared" si="51"/>
        <v>55.800000000000004</v>
      </c>
    </row>
    <row r="294" spans="2:39" ht="41.4" customHeight="1" x14ac:dyDescent="0.4">
      <c r="B294" s="12"/>
      <c r="C294" s="7"/>
      <c r="D294" s="36" t="s">
        <v>18</v>
      </c>
      <c r="E294" s="66" t="s">
        <v>92</v>
      </c>
      <c r="F294" s="66">
        <v>800</v>
      </c>
      <c r="G294" s="36">
        <v>5</v>
      </c>
      <c r="H294" s="55">
        <v>0.4</v>
      </c>
      <c r="I294" s="55">
        <f t="shared" si="48"/>
        <v>0.4</v>
      </c>
      <c r="J294" s="102">
        <v>0</v>
      </c>
      <c r="K294" s="114">
        <f t="shared" si="46"/>
        <v>0.4</v>
      </c>
      <c r="L294" s="102">
        <v>0</v>
      </c>
      <c r="M294" s="172">
        <f t="shared" si="46"/>
        <v>0.4</v>
      </c>
      <c r="N294" s="102">
        <v>0</v>
      </c>
      <c r="O294" s="172">
        <f t="shared" si="46"/>
        <v>0.4</v>
      </c>
      <c r="P294" s="102">
        <v>0</v>
      </c>
      <c r="Q294" s="172">
        <f t="shared" si="46"/>
        <v>0.4</v>
      </c>
      <c r="R294" s="102">
        <v>0</v>
      </c>
      <c r="S294" s="172">
        <f t="shared" si="47"/>
        <v>0.4</v>
      </c>
      <c r="T294" s="102">
        <v>0</v>
      </c>
      <c r="U294" s="172">
        <f t="shared" si="47"/>
        <v>0.4</v>
      </c>
      <c r="V294" s="102">
        <v>0</v>
      </c>
      <c r="W294" s="172">
        <f t="shared" si="50"/>
        <v>0.4</v>
      </c>
      <c r="X294" s="102">
        <v>0</v>
      </c>
      <c r="Y294" s="172">
        <f t="shared" si="50"/>
        <v>0.4</v>
      </c>
      <c r="Z294" s="102">
        <v>0</v>
      </c>
      <c r="AA294" s="172">
        <f t="shared" si="50"/>
        <v>0.4</v>
      </c>
      <c r="AB294" s="102">
        <v>0</v>
      </c>
      <c r="AC294" s="172">
        <f t="shared" si="50"/>
        <v>0.4</v>
      </c>
      <c r="AD294" s="102">
        <v>0</v>
      </c>
      <c r="AE294" s="172">
        <f t="shared" si="51"/>
        <v>0.4</v>
      </c>
      <c r="AF294" s="102">
        <v>0</v>
      </c>
      <c r="AG294" s="172">
        <f t="shared" si="51"/>
        <v>0.4</v>
      </c>
      <c r="AH294" s="102">
        <v>-0.4</v>
      </c>
      <c r="AI294" s="172">
        <f t="shared" si="51"/>
        <v>0</v>
      </c>
      <c r="AJ294" s="102"/>
      <c r="AK294" s="172">
        <f t="shared" si="49"/>
        <v>0</v>
      </c>
      <c r="AL294" s="102"/>
      <c r="AM294" s="172">
        <f t="shared" si="51"/>
        <v>0</v>
      </c>
    </row>
    <row r="295" spans="2:39" ht="106.95" customHeight="1" x14ac:dyDescent="0.4">
      <c r="B295" s="12"/>
      <c r="C295" s="13">
        <v>10</v>
      </c>
      <c r="D295" s="14" t="s">
        <v>93</v>
      </c>
      <c r="E295" s="70" t="s">
        <v>94</v>
      </c>
      <c r="F295" s="70"/>
      <c r="G295" s="15"/>
      <c r="H295" s="79">
        <f>H296+H307+H324+H327+H335</f>
        <v>45043.4</v>
      </c>
      <c r="I295" s="79">
        <f t="shared" si="48"/>
        <v>45043.4</v>
      </c>
      <c r="J295" s="104">
        <f>J296+J307+J324+J327+J335</f>
        <v>-26</v>
      </c>
      <c r="K295" s="114">
        <f t="shared" si="46"/>
        <v>45017.4</v>
      </c>
      <c r="L295" s="104">
        <f>L296+L307+L324+L327+L335</f>
        <v>0</v>
      </c>
      <c r="M295" s="114">
        <f t="shared" si="46"/>
        <v>45017.4</v>
      </c>
      <c r="N295" s="104">
        <f>N296+N307+N324+N327+N335</f>
        <v>2895.5</v>
      </c>
      <c r="O295" s="114">
        <f t="shared" si="46"/>
        <v>47912.9</v>
      </c>
      <c r="P295" s="104">
        <f>P296+P307+P324+P327+P335</f>
        <v>0</v>
      </c>
      <c r="Q295" s="114">
        <f t="shared" si="46"/>
        <v>47912.9</v>
      </c>
      <c r="R295" s="104">
        <f>R296+R307+R324+R327+R335</f>
        <v>-204</v>
      </c>
      <c r="S295" s="114">
        <f t="shared" si="47"/>
        <v>47708.9</v>
      </c>
      <c r="T295" s="104">
        <f>T296+T307+T324+T327+T335+T332</f>
        <v>239.5</v>
      </c>
      <c r="U295" s="114">
        <f t="shared" si="47"/>
        <v>47948.4</v>
      </c>
      <c r="V295" s="104">
        <f>V296+V307+V324+V327+V335+V332</f>
        <v>0</v>
      </c>
      <c r="W295" s="114">
        <f t="shared" si="50"/>
        <v>47948.4</v>
      </c>
      <c r="X295" s="104">
        <f>X296+X307+X324+X327+X335+X332+X317</f>
        <v>540</v>
      </c>
      <c r="Y295" s="114">
        <f t="shared" si="50"/>
        <v>48488.4</v>
      </c>
      <c r="Z295" s="104">
        <f>Z296+Z307+Z324+Z327+Z335+Z332+Z317</f>
        <v>35.6</v>
      </c>
      <c r="AA295" s="114">
        <f t="shared" si="50"/>
        <v>48524</v>
      </c>
      <c r="AB295" s="104">
        <f>AB296+AB307+AB324+AB327+AB335+AB332+AB317</f>
        <v>0</v>
      </c>
      <c r="AC295" s="114">
        <f t="shared" si="50"/>
        <v>48524</v>
      </c>
      <c r="AD295" s="104">
        <f>AD296+AD307+AD324+AD327+AD335+AD332+AD317</f>
        <v>670.3</v>
      </c>
      <c r="AE295" s="114">
        <f t="shared" si="51"/>
        <v>49194.3</v>
      </c>
      <c r="AF295" s="104">
        <f>AF296+AF307+AF324+AF327+AF335+AF332+AF317</f>
        <v>0</v>
      </c>
      <c r="AG295" s="114">
        <f t="shared" si="51"/>
        <v>49194.3</v>
      </c>
      <c r="AH295" s="104">
        <f>AH296+AH307+AH324+AH327+AH335+AH332+AH317</f>
        <v>-115.3</v>
      </c>
      <c r="AI295" s="114">
        <f t="shared" si="51"/>
        <v>49079</v>
      </c>
      <c r="AJ295" s="104">
        <f>AJ296+AJ307+AJ324+AJ327+AJ335+AJ332+AJ317</f>
        <v>-282.7</v>
      </c>
      <c r="AK295" s="114">
        <f t="shared" si="49"/>
        <v>48796.3</v>
      </c>
      <c r="AL295" s="104">
        <f>AL296+AL307+AL324+AL327+AL335+AL332+AL317</f>
        <v>0</v>
      </c>
      <c r="AM295" s="114">
        <f t="shared" si="51"/>
        <v>48796.3</v>
      </c>
    </row>
    <row r="296" spans="2:39" ht="78" customHeight="1" x14ac:dyDescent="0.4">
      <c r="B296" s="12"/>
      <c r="C296" s="7"/>
      <c r="D296" s="36" t="s">
        <v>281</v>
      </c>
      <c r="E296" s="66" t="s">
        <v>95</v>
      </c>
      <c r="F296" s="66"/>
      <c r="G296" s="37"/>
      <c r="H296" s="55">
        <f>H297+H299+H303+H305</f>
        <v>17528.300000000003</v>
      </c>
      <c r="I296" s="55">
        <f t="shared" si="48"/>
        <v>17528.300000000003</v>
      </c>
      <c r="J296" s="102">
        <f>J297+J299+J303+J305</f>
        <v>0</v>
      </c>
      <c r="K296" s="114">
        <f t="shared" si="46"/>
        <v>17528.300000000003</v>
      </c>
      <c r="L296" s="102">
        <f>L297+L299+L303+L305</f>
        <v>0</v>
      </c>
      <c r="M296" s="172">
        <f t="shared" si="46"/>
        <v>17528.300000000003</v>
      </c>
      <c r="N296" s="102">
        <f>N297+N299+N303+N305</f>
        <v>2895.5</v>
      </c>
      <c r="O296" s="172">
        <f t="shared" si="46"/>
        <v>20423.800000000003</v>
      </c>
      <c r="P296" s="102">
        <f>P297+P299+P303+P305</f>
        <v>0</v>
      </c>
      <c r="Q296" s="172">
        <f t="shared" si="46"/>
        <v>20423.800000000003</v>
      </c>
      <c r="R296" s="102">
        <f>R297+R299+R303+R305</f>
        <v>-204</v>
      </c>
      <c r="S296" s="172">
        <f t="shared" si="47"/>
        <v>20219.800000000003</v>
      </c>
      <c r="T296" s="102">
        <f>T297+T299+T303+T305</f>
        <v>0</v>
      </c>
      <c r="U296" s="172">
        <f t="shared" si="47"/>
        <v>20219.800000000003</v>
      </c>
      <c r="V296" s="102">
        <f>V297+V299+V303+V305</f>
        <v>0</v>
      </c>
      <c r="W296" s="172">
        <f t="shared" si="50"/>
        <v>20219.800000000003</v>
      </c>
      <c r="X296" s="102">
        <f>X297+X299+X303+X305</f>
        <v>-1100</v>
      </c>
      <c r="Y296" s="172">
        <f t="shared" si="50"/>
        <v>19119.800000000003</v>
      </c>
      <c r="Z296" s="102">
        <f>Z297+Z299+Z303+Z305</f>
        <v>0</v>
      </c>
      <c r="AA296" s="172">
        <f t="shared" si="50"/>
        <v>19119.800000000003</v>
      </c>
      <c r="AB296" s="102">
        <f>AB297+AB299+AB303+AB305</f>
        <v>0</v>
      </c>
      <c r="AC296" s="172">
        <f t="shared" si="50"/>
        <v>19119.800000000003</v>
      </c>
      <c r="AD296" s="102">
        <f>AD297+AD299+AD303+AD305</f>
        <v>0</v>
      </c>
      <c r="AE296" s="172">
        <f t="shared" si="51"/>
        <v>19119.800000000003</v>
      </c>
      <c r="AF296" s="102">
        <f>AF297+AF299+AF303+AF305</f>
        <v>0</v>
      </c>
      <c r="AG296" s="172">
        <f t="shared" si="51"/>
        <v>19119.800000000003</v>
      </c>
      <c r="AH296" s="102">
        <f>AH297+AH299+AH303+AH305</f>
        <v>-115.3</v>
      </c>
      <c r="AI296" s="172">
        <f t="shared" si="51"/>
        <v>19004.500000000004</v>
      </c>
      <c r="AJ296" s="102">
        <f>AJ297+AJ299+AJ303+AJ305</f>
        <v>-282.7</v>
      </c>
      <c r="AK296" s="172">
        <f t="shared" si="49"/>
        <v>18721.800000000003</v>
      </c>
      <c r="AL296" s="102">
        <f>AL297+AL299+AL303+AL305</f>
        <v>0</v>
      </c>
      <c r="AM296" s="172">
        <f t="shared" si="51"/>
        <v>18721.800000000003</v>
      </c>
    </row>
    <row r="297" spans="2:39" ht="42" x14ac:dyDescent="0.4">
      <c r="B297" s="12"/>
      <c r="C297" s="7"/>
      <c r="D297" s="36" t="s">
        <v>96</v>
      </c>
      <c r="E297" s="66" t="s">
        <v>97</v>
      </c>
      <c r="F297" s="66"/>
      <c r="G297" s="37"/>
      <c r="H297" s="55">
        <f>H298</f>
        <v>1342</v>
      </c>
      <c r="I297" s="55">
        <f t="shared" si="48"/>
        <v>1342</v>
      </c>
      <c r="J297" s="102">
        <f>J298</f>
        <v>0</v>
      </c>
      <c r="K297" s="114">
        <f t="shared" si="46"/>
        <v>1342</v>
      </c>
      <c r="L297" s="102">
        <f>L298</f>
        <v>0</v>
      </c>
      <c r="M297" s="172">
        <f t="shared" si="46"/>
        <v>1342</v>
      </c>
      <c r="N297" s="102">
        <f>N298</f>
        <v>0</v>
      </c>
      <c r="O297" s="172">
        <f t="shared" si="46"/>
        <v>1342</v>
      </c>
      <c r="P297" s="102">
        <f>P298</f>
        <v>0</v>
      </c>
      <c r="Q297" s="172">
        <f t="shared" si="46"/>
        <v>1342</v>
      </c>
      <c r="R297" s="102">
        <f>R298</f>
        <v>0</v>
      </c>
      <c r="S297" s="172">
        <f t="shared" si="47"/>
        <v>1342</v>
      </c>
      <c r="T297" s="102">
        <f>T298</f>
        <v>0</v>
      </c>
      <c r="U297" s="172">
        <f t="shared" si="47"/>
        <v>1342</v>
      </c>
      <c r="V297" s="102">
        <f>V298</f>
        <v>0</v>
      </c>
      <c r="W297" s="172">
        <f t="shared" si="50"/>
        <v>1342</v>
      </c>
      <c r="X297" s="102">
        <f>X298</f>
        <v>-149</v>
      </c>
      <c r="Y297" s="172">
        <f t="shared" si="50"/>
        <v>1193</v>
      </c>
      <c r="Z297" s="102">
        <f>Z298</f>
        <v>0</v>
      </c>
      <c r="AA297" s="172">
        <f t="shared" si="50"/>
        <v>1193</v>
      </c>
      <c r="AB297" s="102">
        <f>AB298</f>
        <v>0</v>
      </c>
      <c r="AC297" s="172">
        <f t="shared" si="50"/>
        <v>1193</v>
      </c>
      <c r="AD297" s="102">
        <f>AD298</f>
        <v>0</v>
      </c>
      <c r="AE297" s="172">
        <f t="shared" si="51"/>
        <v>1193</v>
      </c>
      <c r="AF297" s="102">
        <f>AF298</f>
        <v>0</v>
      </c>
      <c r="AG297" s="172">
        <f t="shared" si="51"/>
        <v>1193</v>
      </c>
      <c r="AH297" s="102">
        <f>AH298</f>
        <v>0</v>
      </c>
      <c r="AI297" s="172">
        <f t="shared" si="51"/>
        <v>1193</v>
      </c>
      <c r="AJ297" s="102">
        <f>AJ298</f>
        <v>0</v>
      </c>
      <c r="AK297" s="172">
        <f t="shared" si="49"/>
        <v>1193</v>
      </c>
      <c r="AL297" s="102">
        <f>AL298</f>
        <v>0</v>
      </c>
      <c r="AM297" s="172">
        <f t="shared" si="51"/>
        <v>1193</v>
      </c>
    </row>
    <row r="298" spans="2:39" ht="50.25" customHeight="1" x14ac:dyDescent="0.4">
      <c r="B298" s="12"/>
      <c r="C298" s="7"/>
      <c r="D298" s="36" t="s">
        <v>14</v>
      </c>
      <c r="E298" s="66" t="s">
        <v>97</v>
      </c>
      <c r="F298" s="66">
        <v>200</v>
      </c>
      <c r="G298" s="37">
        <v>10</v>
      </c>
      <c r="H298" s="103">
        <v>1342</v>
      </c>
      <c r="I298" s="55">
        <f t="shared" si="48"/>
        <v>1342</v>
      </c>
      <c r="J298" s="113">
        <v>0</v>
      </c>
      <c r="K298" s="114">
        <f t="shared" si="46"/>
        <v>1342</v>
      </c>
      <c r="L298" s="113">
        <v>0</v>
      </c>
      <c r="M298" s="172">
        <f t="shared" si="46"/>
        <v>1342</v>
      </c>
      <c r="N298" s="113">
        <v>0</v>
      </c>
      <c r="O298" s="172">
        <f t="shared" si="46"/>
        <v>1342</v>
      </c>
      <c r="P298" s="113">
        <v>0</v>
      </c>
      <c r="Q298" s="172">
        <f t="shared" si="46"/>
        <v>1342</v>
      </c>
      <c r="R298" s="113">
        <v>0</v>
      </c>
      <c r="S298" s="172">
        <f t="shared" si="47"/>
        <v>1342</v>
      </c>
      <c r="T298" s="113">
        <v>0</v>
      </c>
      <c r="U298" s="172">
        <f t="shared" si="47"/>
        <v>1342</v>
      </c>
      <c r="V298" s="113">
        <v>0</v>
      </c>
      <c r="W298" s="172">
        <f t="shared" si="50"/>
        <v>1342</v>
      </c>
      <c r="X298" s="113">
        <v>-149</v>
      </c>
      <c r="Y298" s="172">
        <f t="shared" si="50"/>
        <v>1193</v>
      </c>
      <c r="Z298" s="113"/>
      <c r="AA298" s="172">
        <f t="shared" si="50"/>
        <v>1193</v>
      </c>
      <c r="AB298" s="113"/>
      <c r="AC298" s="172">
        <f t="shared" si="50"/>
        <v>1193</v>
      </c>
      <c r="AD298" s="113"/>
      <c r="AE298" s="172">
        <f t="shared" si="51"/>
        <v>1193</v>
      </c>
      <c r="AF298" s="113"/>
      <c r="AG298" s="172">
        <f t="shared" si="51"/>
        <v>1193</v>
      </c>
      <c r="AH298" s="113"/>
      <c r="AI298" s="172">
        <f t="shared" si="51"/>
        <v>1193</v>
      </c>
      <c r="AJ298" s="113"/>
      <c r="AK298" s="172">
        <f t="shared" si="49"/>
        <v>1193</v>
      </c>
      <c r="AL298" s="113"/>
      <c r="AM298" s="172">
        <f t="shared" si="51"/>
        <v>1193</v>
      </c>
    </row>
    <row r="299" spans="2:39" ht="109.2" customHeight="1" x14ac:dyDescent="0.4">
      <c r="B299" s="12"/>
      <c r="C299" s="7"/>
      <c r="D299" s="36" t="s">
        <v>280</v>
      </c>
      <c r="E299" s="66" t="s">
        <v>98</v>
      </c>
      <c r="F299" s="66"/>
      <c r="G299" s="37"/>
      <c r="H299" s="103">
        <f>H300+H301+H302</f>
        <v>16060.300000000001</v>
      </c>
      <c r="I299" s="55">
        <f t="shared" si="48"/>
        <v>16060.300000000001</v>
      </c>
      <c r="J299" s="113">
        <f>J300+J301+J302</f>
        <v>0</v>
      </c>
      <c r="K299" s="114">
        <f t="shared" si="46"/>
        <v>16060.300000000001</v>
      </c>
      <c r="L299" s="113">
        <f>L300+L301+L302</f>
        <v>0</v>
      </c>
      <c r="M299" s="172">
        <f t="shared" si="46"/>
        <v>16060.300000000001</v>
      </c>
      <c r="N299" s="113">
        <f>N300+N301+N302</f>
        <v>2895.5</v>
      </c>
      <c r="O299" s="172">
        <f t="shared" si="46"/>
        <v>18955.800000000003</v>
      </c>
      <c r="P299" s="113">
        <f>P300+P301+P302</f>
        <v>0</v>
      </c>
      <c r="Q299" s="172">
        <f t="shared" si="46"/>
        <v>18955.800000000003</v>
      </c>
      <c r="R299" s="113">
        <f>R300+R301+R302</f>
        <v>-204</v>
      </c>
      <c r="S299" s="172">
        <f t="shared" si="47"/>
        <v>18751.800000000003</v>
      </c>
      <c r="T299" s="113">
        <f>T300+T301+T302</f>
        <v>0</v>
      </c>
      <c r="U299" s="172">
        <f t="shared" si="47"/>
        <v>18751.800000000003</v>
      </c>
      <c r="V299" s="113">
        <f>V300+V301+V302</f>
        <v>0</v>
      </c>
      <c r="W299" s="172">
        <f t="shared" si="50"/>
        <v>18751.800000000003</v>
      </c>
      <c r="X299" s="113">
        <f>X300+X301+X302</f>
        <v>-951</v>
      </c>
      <c r="Y299" s="172">
        <f t="shared" si="50"/>
        <v>17800.800000000003</v>
      </c>
      <c r="Z299" s="113">
        <f>Z300+Z301+Z302</f>
        <v>0</v>
      </c>
      <c r="AA299" s="172">
        <f t="shared" si="50"/>
        <v>17800.800000000003</v>
      </c>
      <c r="AB299" s="113">
        <f>AB300+AB301+AB302</f>
        <v>0</v>
      </c>
      <c r="AC299" s="172">
        <f t="shared" si="50"/>
        <v>17800.800000000003</v>
      </c>
      <c r="AD299" s="113">
        <f>AD300+AD301+AD302</f>
        <v>0</v>
      </c>
      <c r="AE299" s="172">
        <f t="shared" si="51"/>
        <v>17800.800000000003</v>
      </c>
      <c r="AF299" s="113">
        <f>AF300+AF301+AF302</f>
        <v>0</v>
      </c>
      <c r="AG299" s="172">
        <f t="shared" si="51"/>
        <v>17800.800000000003</v>
      </c>
      <c r="AH299" s="113">
        <f>AH300+AH301+AH302</f>
        <v>-115.3</v>
      </c>
      <c r="AI299" s="172">
        <f t="shared" si="51"/>
        <v>17685.500000000004</v>
      </c>
      <c r="AJ299" s="113">
        <f>AJ300+AJ301+AJ302</f>
        <v>-282.7</v>
      </c>
      <c r="AK299" s="172">
        <f t="shared" si="49"/>
        <v>17402.800000000003</v>
      </c>
      <c r="AL299" s="113">
        <f>AL300+AL301+AL302</f>
        <v>0</v>
      </c>
      <c r="AM299" s="172">
        <f t="shared" si="51"/>
        <v>17402.800000000003</v>
      </c>
    </row>
    <row r="300" spans="2:39" ht="109.5" customHeight="1" x14ac:dyDescent="0.4">
      <c r="B300" s="12"/>
      <c r="C300" s="7"/>
      <c r="D300" s="36" t="s">
        <v>75</v>
      </c>
      <c r="E300" s="66" t="s">
        <v>98</v>
      </c>
      <c r="F300" s="66">
        <v>100</v>
      </c>
      <c r="G300" s="37">
        <v>10</v>
      </c>
      <c r="H300" s="103">
        <v>13346.2</v>
      </c>
      <c r="I300" s="55">
        <f t="shared" si="48"/>
        <v>13346.2</v>
      </c>
      <c r="J300" s="113">
        <v>0</v>
      </c>
      <c r="K300" s="114">
        <f t="shared" si="46"/>
        <v>13346.2</v>
      </c>
      <c r="L300" s="113">
        <v>0</v>
      </c>
      <c r="M300" s="172">
        <f t="shared" si="46"/>
        <v>13346.2</v>
      </c>
      <c r="N300" s="113">
        <v>2895.5</v>
      </c>
      <c r="O300" s="172">
        <f t="shared" si="46"/>
        <v>16241.7</v>
      </c>
      <c r="P300" s="113"/>
      <c r="Q300" s="172">
        <f t="shared" si="46"/>
        <v>16241.7</v>
      </c>
      <c r="R300" s="113"/>
      <c r="S300" s="172">
        <f t="shared" si="47"/>
        <v>16241.7</v>
      </c>
      <c r="T300" s="113"/>
      <c r="U300" s="172">
        <f t="shared" si="47"/>
        <v>16241.7</v>
      </c>
      <c r="V300" s="113"/>
      <c r="W300" s="172">
        <f t="shared" si="50"/>
        <v>16241.7</v>
      </c>
      <c r="X300" s="113"/>
      <c r="Y300" s="172">
        <f t="shared" si="50"/>
        <v>16241.7</v>
      </c>
      <c r="Z300" s="113"/>
      <c r="AA300" s="172">
        <f t="shared" si="50"/>
        <v>16241.7</v>
      </c>
      <c r="AB300" s="113"/>
      <c r="AC300" s="172">
        <f t="shared" si="50"/>
        <v>16241.7</v>
      </c>
      <c r="AD300" s="113"/>
      <c r="AE300" s="172">
        <f t="shared" si="51"/>
        <v>16241.7</v>
      </c>
      <c r="AF300" s="113"/>
      <c r="AG300" s="172">
        <f t="shared" si="51"/>
        <v>16241.7</v>
      </c>
      <c r="AH300" s="113">
        <v>-88.6</v>
      </c>
      <c r="AI300" s="172">
        <f t="shared" si="51"/>
        <v>16153.1</v>
      </c>
      <c r="AJ300" s="113">
        <v>-282.7</v>
      </c>
      <c r="AK300" s="172">
        <f t="shared" si="49"/>
        <v>15870.4</v>
      </c>
      <c r="AL300" s="113"/>
      <c r="AM300" s="172">
        <f t="shared" si="51"/>
        <v>15870.4</v>
      </c>
    </row>
    <row r="301" spans="2:39" ht="54.6" customHeight="1" x14ac:dyDescent="0.4">
      <c r="B301" s="12"/>
      <c r="C301" s="7"/>
      <c r="D301" s="36" t="s">
        <v>14</v>
      </c>
      <c r="E301" s="66" t="s">
        <v>98</v>
      </c>
      <c r="F301" s="66">
        <v>200</v>
      </c>
      <c r="G301" s="37">
        <v>10</v>
      </c>
      <c r="H301" s="103">
        <v>2687.2</v>
      </c>
      <c r="I301" s="55">
        <f t="shared" si="48"/>
        <v>2687.2</v>
      </c>
      <c r="J301" s="113">
        <v>0</v>
      </c>
      <c r="K301" s="114">
        <f t="shared" si="46"/>
        <v>2687.2</v>
      </c>
      <c r="L301" s="113">
        <v>0</v>
      </c>
      <c r="M301" s="172">
        <f t="shared" si="46"/>
        <v>2687.2</v>
      </c>
      <c r="N301" s="113">
        <v>0</v>
      </c>
      <c r="O301" s="172">
        <f t="shared" si="46"/>
        <v>2687.2</v>
      </c>
      <c r="P301" s="113">
        <v>0</v>
      </c>
      <c r="Q301" s="172">
        <f t="shared" si="46"/>
        <v>2687.2</v>
      </c>
      <c r="R301" s="113">
        <v>-204</v>
      </c>
      <c r="S301" s="172">
        <f t="shared" si="47"/>
        <v>2483.1999999999998</v>
      </c>
      <c r="T301" s="113"/>
      <c r="U301" s="172">
        <f t="shared" si="47"/>
        <v>2483.1999999999998</v>
      </c>
      <c r="V301" s="113"/>
      <c r="W301" s="172">
        <f t="shared" si="50"/>
        <v>2483.1999999999998</v>
      </c>
      <c r="X301" s="113">
        <v>-951</v>
      </c>
      <c r="Y301" s="172">
        <f t="shared" si="50"/>
        <v>1532.1999999999998</v>
      </c>
      <c r="Z301" s="113"/>
      <c r="AA301" s="172">
        <f t="shared" si="50"/>
        <v>1532.1999999999998</v>
      </c>
      <c r="AB301" s="113"/>
      <c r="AC301" s="172">
        <f t="shared" si="50"/>
        <v>1532.1999999999998</v>
      </c>
      <c r="AD301" s="113"/>
      <c r="AE301" s="172">
        <f t="shared" si="51"/>
        <v>1532.1999999999998</v>
      </c>
      <c r="AF301" s="113"/>
      <c r="AG301" s="172">
        <f t="shared" si="51"/>
        <v>1532.1999999999998</v>
      </c>
      <c r="AH301" s="113">
        <v>-25.3</v>
      </c>
      <c r="AI301" s="172">
        <f t="shared" si="51"/>
        <v>1506.8999999999999</v>
      </c>
      <c r="AJ301" s="113"/>
      <c r="AK301" s="172">
        <f t="shared" si="49"/>
        <v>1506.8999999999999</v>
      </c>
      <c r="AL301" s="113"/>
      <c r="AM301" s="172">
        <f t="shared" si="51"/>
        <v>1506.8999999999999</v>
      </c>
    </row>
    <row r="302" spans="2:39" ht="34.200000000000003" customHeight="1" x14ac:dyDescent="0.4">
      <c r="B302" s="12"/>
      <c r="C302" s="7"/>
      <c r="D302" s="36" t="s">
        <v>18</v>
      </c>
      <c r="E302" s="66" t="s">
        <v>98</v>
      </c>
      <c r="F302" s="66">
        <v>800</v>
      </c>
      <c r="G302" s="37">
        <v>10</v>
      </c>
      <c r="H302" s="103">
        <v>26.9</v>
      </c>
      <c r="I302" s="55">
        <f t="shared" si="48"/>
        <v>26.9</v>
      </c>
      <c r="J302" s="113">
        <v>0</v>
      </c>
      <c r="K302" s="114">
        <f t="shared" si="46"/>
        <v>26.9</v>
      </c>
      <c r="L302" s="113">
        <v>0</v>
      </c>
      <c r="M302" s="172">
        <f t="shared" si="46"/>
        <v>26.9</v>
      </c>
      <c r="N302" s="113">
        <v>0</v>
      </c>
      <c r="O302" s="172">
        <f t="shared" si="46"/>
        <v>26.9</v>
      </c>
      <c r="P302" s="113">
        <v>0</v>
      </c>
      <c r="Q302" s="172">
        <f t="shared" si="46"/>
        <v>26.9</v>
      </c>
      <c r="R302" s="113">
        <v>0</v>
      </c>
      <c r="S302" s="172">
        <f t="shared" si="47"/>
        <v>26.9</v>
      </c>
      <c r="T302" s="113">
        <v>0</v>
      </c>
      <c r="U302" s="172">
        <f t="shared" si="47"/>
        <v>26.9</v>
      </c>
      <c r="V302" s="113">
        <v>0</v>
      </c>
      <c r="W302" s="172">
        <f t="shared" si="50"/>
        <v>26.9</v>
      </c>
      <c r="X302" s="113">
        <v>0</v>
      </c>
      <c r="Y302" s="172">
        <f t="shared" si="50"/>
        <v>26.9</v>
      </c>
      <c r="Z302" s="113">
        <v>0</v>
      </c>
      <c r="AA302" s="172">
        <f t="shared" si="50"/>
        <v>26.9</v>
      </c>
      <c r="AB302" s="113">
        <v>0</v>
      </c>
      <c r="AC302" s="172">
        <f t="shared" si="50"/>
        <v>26.9</v>
      </c>
      <c r="AD302" s="113">
        <v>0</v>
      </c>
      <c r="AE302" s="172">
        <f t="shared" si="51"/>
        <v>26.9</v>
      </c>
      <c r="AF302" s="113">
        <v>0</v>
      </c>
      <c r="AG302" s="172">
        <f t="shared" si="51"/>
        <v>26.9</v>
      </c>
      <c r="AH302" s="113">
        <v>-1.4</v>
      </c>
      <c r="AI302" s="172">
        <f t="shared" si="51"/>
        <v>25.5</v>
      </c>
      <c r="AJ302" s="113"/>
      <c r="AK302" s="172">
        <f t="shared" si="49"/>
        <v>25.5</v>
      </c>
      <c r="AL302" s="113"/>
      <c r="AM302" s="172">
        <f t="shared" si="51"/>
        <v>25.5</v>
      </c>
    </row>
    <row r="303" spans="2:39" ht="105.75" customHeight="1" x14ac:dyDescent="0.4">
      <c r="B303" s="12"/>
      <c r="C303" s="7"/>
      <c r="D303" s="36" t="s">
        <v>99</v>
      </c>
      <c r="E303" s="66" t="s">
        <v>100</v>
      </c>
      <c r="F303" s="66"/>
      <c r="G303" s="37"/>
      <c r="H303" s="103">
        <f>H304</f>
        <v>63</v>
      </c>
      <c r="I303" s="55">
        <f t="shared" si="48"/>
        <v>63</v>
      </c>
      <c r="J303" s="113">
        <f>J304</f>
        <v>0</v>
      </c>
      <c r="K303" s="114">
        <f t="shared" si="46"/>
        <v>63</v>
      </c>
      <c r="L303" s="113">
        <f>L304</f>
        <v>0</v>
      </c>
      <c r="M303" s="172">
        <f t="shared" si="46"/>
        <v>63</v>
      </c>
      <c r="N303" s="113">
        <f>N304</f>
        <v>0</v>
      </c>
      <c r="O303" s="172">
        <f t="shared" si="46"/>
        <v>63</v>
      </c>
      <c r="P303" s="113">
        <f>P304</f>
        <v>0</v>
      </c>
      <c r="Q303" s="172">
        <f t="shared" si="46"/>
        <v>63</v>
      </c>
      <c r="R303" s="113">
        <f>R304</f>
        <v>0</v>
      </c>
      <c r="S303" s="172">
        <f t="shared" si="47"/>
        <v>63</v>
      </c>
      <c r="T303" s="113">
        <f>T304</f>
        <v>0</v>
      </c>
      <c r="U303" s="172">
        <f t="shared" si="47"/>
        <v>63</v>
      </c>
      <c r="V303" s="113">
        <f>V304</f>
        <v>0</v>
      </c>
      <c r="W303" s="172">
        <f t="shared" si="50"/>
        <v>63</v>
      </c>
      <c r="X303" s="113">
        <f>X304</f>
        <v>0</v>
      </c>
      <c r="Y303" s="172">
        <f t="shared" si="50"/>
        <v>63</v>
      </c>
      <c r="Z303" s="113">
        <f>Z304</f>
        <v>0</v>
      </c>
      <c r="AA303" s="172">
        <f t="shared" si="50"/>
        <v>63</v>
      </c>
      <c r="AB303" s="113">
        <f>AB304</f>
        <v>0</v>
      </c>
      <c r="AC303" s="172">
        <f t="shared" si="50"/>
        <v>63</v>
      </c>
      <c r="AD303" s="113">
        <f>AD304</f>
        <v>0</v>
      </c>
      <c r="AE303" s="172">
        <f t="shared" si="51"/>
        <v>63</v>
      </c>
      <c r="AF303" s="113">
        <f>AF304</f>
        <v>0</v>
      </c>
      <c r="AG303" s="172">
        <f t="shared" si="51"/>
        <v>63</v>
      </c>
      <c r="AH303" s="113">
        <f>AH304</f>
        <v>0</v>
      </c>
      <c r="AI303" s="172">
        <f t="shared" si="51"/>
        <v>63</v>
      </c>
      <c r="AJ303" s="113">
        <f>AJ304</f>
        <v>0</v>
      </c>
      <c r="AK303" s="172">
        <f t="shared" si="49"/>
        <v>63</v>
      </c>
      <c r="AL303" s="113">
        <f>AL304</f>
        <v>0</v>
      </c>
      <c r="AM303" s="172">
        <f t="shared" si="51"/>
        <v>63</v>
      </c>
    </row>
    <row r="304" spans="2:39" ht="47.25" customHeight="1" x14ac:dyDescent="0.4">
      <c r="B304" s="12"/>
      <c r="C304" s="7"/>
      <c r="D304" s="36" t="s">
        <v>14</v>
      </c>
      <c r="E304" s="66" t="s">
        <v>100</v>
      </c>
      <c r="F304" s="66">
        <v>200</v>
      </c>
      <c r="G304" s="37">
        <v>9</v>
      </c>
      <c r="H304" s="103">
        <v>63</v>
      </c>
      <c r="I304" s="55">
        <f t="shared" si="48"/>
        <v>63</v>
      </c>
      <c r="J304" s="113">
        <v>0</v>
      </c>
      <c r="K304" s="114">
        <f t="shared" si="46"/>
        <v>63</v>
      </c>
      <c r="L304" s="113">
        <v>0</v>
      </c>
      <c r="M304" s="172">
        <f t="shared" si="46"/>
        <v>63</v>
      </c>
      <c r="N304" s="113">
        <v>0</v>
      </c>
      <c r="O304" s="172">
        <f t="shared" si="46"/>
        <v>63</v>
      </c>
      <c r="P304" s="113">
        <v>0</v>
      </c>
      <c r="Q304" s="172">
        <f t="shared" si="46"/>
        <v>63</v>
      </c>
      <c r="R304" s="113">
        <v>0</v>
      </c>
      <c r="S304" s="172">
        <f t="shared" si="47"/>
        <v>63</v>
      </c>
      <c r="T304" s="113">
        <v>0</v>
      </c>
      <c r="U304" s="172">
        <f t="shared" si="47"/>
        <v>63</v>
      </c>
      <c r="V304" s="113">
        <v>0</v>
      </c>
      <c r="W304" s="172">
        <f t="shared" si="50"/>
        <v>63</v>
      </c>
      <c r="X304" s="113">
        <v>0</v>
      </c>
      <c r="Y304" s="172">
        <f t="shared" si="50"/>
        <v>63</v>
      </c>
      <c r="Z304" s="113">
        <v>0</v>
      </c>
      <c r="AA304" s="172">
        <f t="shared" si="50"/>
        <v>63</v>
      </c>
      <c r="AB304" s="113">
        <v>0</v>
      </c>
      <c r="AC304" s="172">
        <f t="shared" si="50"/>
        <v>63</v>
      </c>
      <c r="AD304" s="113">
        <v>0</v>
      </c>
      <c r="AE304" s="172">
        <f t="shared" si="51"/>
        <v>63</v>
      </c>
      <c r="AF304" s="113">
        <v>0</v>
      </c>
      <c r="AG304" s="172">
        <f t="shared" si="51"/>
        <v>63</v>
      </c>
      <c r="AH304" s="113">
        <v>0</v>
      </c>
      <c r="AI304" s="172">
        <f t="shared" si="51"/>
        <v>63</v>
      </c>
      <c r="AJ304" s="113">
        <v>0</v>
      </c>
      <c r="AK304" s="172">
        <f t="shared" si="49"/>
        <v>63</v>
      </c>
      <c r="AL304" s="113">
        <v>0</v>
      </c>
      <c r="AM304" s="172">
        <f t="shared" si="51"/>
        <v>63</v>
      </c>
    </row>
    <row r="305" spans="2:39" ht="193.5" customHeight="1" x14ac:dyDescent="0.4">
      <c r="B305" s="12"/>
      <c r="C305" s="7"/>
      <c r="D305" s="36" t="s">
        <v>378</v>
      </c>
      <c r="E305" s="66" t="s">
        <v>101</v>
      </c>
      <c r="F305" s="66"/>
      <c r="G305" s="37"/>
      <c r="H305" s="103">
        <f>H306</f>
        <v>63</v>
      </c>
      <c r="I305" s="55">
        <f t="shared" si="48"/>
        <v>63</v>
      </c>
      <c r="J305" s="113">
        <f>J306</f>
        <v>0</v>
      </c>
      <c r="K305" s="114">
        <f t="shared" si="46"/>
        <v>63</v>
      </c>
      <c r="L305" s="113">
        <f>L306</f>
        <v>0</v>
      </c>
      <c r="M305" s="172">
        <f t="shared" si="46"/>
        <v>63</v>
      </c>
      <c r="N305" s="113">
        <f>N306</f>
        <v>0</v>
      </c>
      <c r="O305" s="172">
        <f t="shared" si="46"/>
        <v>63</v>
      </c>
      <c r="P305" s="113">
        <f>P306</f>
        <v>0</v>
      </c>
      <c r="Q305" s="172">
        <f t="shared" si="46"/>
        <v>63</v>
      </c>
      <c r="R305" s="113">
        <f>R306</f>
        <v>0</v>
      </c>
      <c r="S305" s="172">
        <f t="shared" si="47"/>
        <v>63</v>
      </c>
      <c r="T305" s="113">
        <f>T306</f>
        <v>0</v>
      </c>
      <c r="U305" s="172">
        <f t="shared" si="47"/>
        <v>63</v>
      </c>
      <c r="V305" s="113">
        <f>V306</f>
        <v>0</v>
      </c>
      <c r="W305" s="172">
        <f t="shared" si="50"/>
        <v>63</v>
      </c>
      <c r="X305" s="113">
        <f>X306</f>
        <v>0</v>
      </c>
      <c r="Y305" s="172">
        <f t="shared" si="50"/>
        <v>63</v>
      </c>
      <c r="Z305" s="113">
        <f>Z306</f>
        <v>0</v>
      </c>
      <c r="AA305" s="172">
        <f t="shared" si="50"/>
        <v>63</v>
      </c>
      <c r="AB305" s="113">
        <f>AB306</f>
        <v>0</v>
      </c>
      <c r="AC305" s="172">
        <f t="shared" si="50"/>
        <v>63</v>
      </c>
      <c r="AD305" s="113">
        <f>AD306</f>
        <v>0</v>
      </c>
      <c r="AE305" s="172">
        <f t="shared" si="51"/>
        <v>63</v>
      </c>
      <c r="AF305" s="113">
        <f>AF306</f>
        <v>0</v>
      </c>
      <c r="AG305" s="172">
        <f t="shared" si="51"/>
        <v>63</v>
      </c>
      <c r="AH305" s="113">
        <f>AH306</f>
        <v>0</v>
      </c>
      <c r="AI305" s="172">
        <f t="shared" si="51"/>
        <v>63</v>
      </c>
      <c r="AJ305" s="113">
        <f>AJ306</f>
        <v>0</v>
      </c>
      <c r="AK305" s="172">
        <f t="shared" si="49"/>
        <v>63</v>
      </c>
      <c r="AL305" s="113">
        <f>AL306</f>
        <v>0</v>
      </c>
      <c r="AM305" s="172">
        <f t="shared" si="51"/>
        <v>63</v>
      </c>
    </row>
    <row r="306" spans="2:39" ht="69.599999999999994" customHeight="1" x14ac:dyDescent="0.4">
      <c r="B306" s="12"/>
      <c r="C306" s="7"/>
      <c r="D306" s="36" t="s">
        <v>14</v>
      </c>
      <c r="E306" s="66" t="s">
        <v>101</v>
      </c>
      <c r="F306" s="66">
        <v>200</v>
      </c>
      <c r="G306" s="37">
        <v>9</v>
      </c>
      <c r="H306" s="103">
        <v>63</v>
      </c>
      <c r="I306" s="55">
        <f t="shared" si="48"/>
        <v>63</v>
      </c>
      <c r="J306" s="113">
        <v>0</v>
      </c>
      <c r="K306" s="114">
        <f t="shared" si="46"/>
        <v>63</v>
      </c>
      <c r="L306" s="113">
        <v>0</v>
      </c>
      <c r="M306" s="172">
        <f t="shared" si="46"/>
        <v>63</v>
      </c>
      <c r="N306" s="113">
        <v>0</v>
      </c>
      <c r="O306" s="172">
        <f t="shared" si="46"/>
        <v>63</v>
      </c>
      <c r="P306" s="113">
        <v>0</v>
      </c>
      <c r="Q306" s="172">
        <f t="shared" si="46"/>
        <v>63</v>
      </c>
      <c r="R306" s="113">
        <v>0</v>
      </c>
      <c r="S306" s="172">
        <f t="shared" si="47"/>
        <v>63</v>
      </c>
      <c r="T306" s="113">
        <v>0</v>
      </c>
      <c r="U306" s="172">
        <f t="shared" si="47"/>
        <v>63</v>
      </c>
      <c r="V306" s="113">
        <v>0</v>
      </c>
      <c r="W306" s="172">
        <f t="shared" si="50"/>
        <v>63</v>
      </c>
      <c r="X306" s="113">
        <v>0</v>
      </c>
      <c r="Y306" s="172">
        <f t="shared" si="50"/>
        <v>63</v>
      </c>
      <c r="Z306" s="113">
        <v>0</v>
      </c>
      <c r="AA306" s="172">
        <f t="shared" si="50"/>
        <v>63</v>
      </c>
      <c r="AB306" s="113">
        <v>0</v>
      </c>
      <c r="AC306" s="172">
        <f t="shared" si="50"/>
        <v>63</v>
      </c>
      <c r="AD306" s="113">
        <v>0</v>
      </c>
      <c r="AE306" s="172">
        <f t="shared" si="51"/>
        <v>63</v>
      </c>
      <c r="AF306" s="113">
        <v>0</v>
      </c>
      <c r="AG306" s="172">
        <f t="shared" si="51"/>
        <v>63</v>
      </c>
      <c r="AH306" s="113">
        <v>0</v>
      </c>
      <c r="AI306" s="172">
        <f t="shared" si="51"/>
        <v>63</v>
      </c>
      <c r="AJ306" s="113">
        <v>0</v>
      </c>
      <c r="AK306" s="172">
        <f t="shared" si="49"/>
        <v>63</v>
      </c>
      <c r="AL306" s="113">
        <v>0</v>
      </c>
      <c r="AM306" s="172">
        <f t="shared" si="51"/>
        <v>63</v>
      </c>
    </row>
    <row r="307" spans="2:39" ht="81" customHeight="1" x14ac:dyDescent="0.4">
      <c r="B307" s="12"/>
      <c r="C307" s="7"/>
      <c r="D307" s="36" t="s">
        <v>326</v>
      </c>
      <c r="E307" s="66" t="s">
        <v>102</v>
      </c>
      <c r="F307" s="66"/>
      <c r="G307" s="37"/>
      <c r="H307" s="103">
        <f>H308</f>
        <v>192.6</v>
      </c>
      <c r="I307" s="55">
        <f t="shared" si="48"/>
        <v>192.6</v>
      </c>
      <c r="J307" s="113">
        <f>J308</f>
        <v>0</v>
      </c>
      <c r="K307" s="114">
        <f t="shared" si="46"/>
        <v>192.6</v>
      </c>
      <c r="L307" s="113">
        <f>L308</f>
        <v>0</v>
      </c>
      <c r="M307" s="172">
        <f t="shared" si="46"/>
        <v>192.6</v>
      </c>
      <c r="N307" s="113">
        <f>N308</f>
        <v>0</v>
      </c>
      <c r="O307" s="172">
        <f t="shared" si="46"/>
        <v>192.6</v>
      </c>
      <c r="P307" s="113">
        <f>P308</f>
        <v>0</v>
      </c>
      <c r="Q307" s="172">
        <f t="shared" si="46"/>
        <v>192.6</v>
      </c>
      <c r="R307" s="113">
        <f>R308</f>
        <v>0</v>
      </c>
      <c r="S307" s="172">
        <f t="shared" si="47"/>
        <v>192.6</v>
      </c>
      <c r="T307" s="113">
        <f>T308</f>
        <v>0</v>
      </c>
      <c r="U307" s="172">
        <f t="shared" si="47"/>
        <v>192.6</v>
      </c>
      <c r="V307" s="113">
        <f>V308</f>
        <v>0</v>
      </c>
      <c r="W307" s="172">
        <f t="shared" si="50"/>
        <v>192.6</v>
      </c>
      <c r="X307" s="113">
        <f>X308</f>
        <v>0</v>
      </c>
      <c r="Y307" s="172">
        <f t="shared" si="50"/>
        <v>192.6</v>
      </c>
      <c r="Z307" s="113">
        <f>Z308</f>
        <v>3.6</v>
      </c>
      <c r="AA307" s="172">
        <f t="shared" si="50"/>
        <v>196.2</v>
      </c>
      <c r="AB307" s="113">
        <f>AB308</f>
        <v>0</v>
      </c>
      <c r="AC307" s="172">
        <f t="shared" si="50"/>
        <v>196.2</v>
      </c>
      <c r="AD307" s="113">
        <f>AD308</f>
        <v>0</v>
      </c>
      <c r="AE307" s="172">
        <f t="shared" si="51"/>
        <v>196.2</v>
      </c>
      <c r="AF307" s="113">
        <f>AF308</f>
        <v>0</v>
      </c>
      <c r="AG307" s="172">
        <f t="shared" si="51"/>
        <v>196.2</v>
      </c>
      <c r="AH307" s="113">
        <f>AH308</f>
        <v>0</v>
      </c>
      <c r="AI307" s="172">
        <f t="shared" si="51"/>
        <v>196.2</v>
      </c>
      <c r="AJ307" s="113">
        <f>AJ308</f>
        <v>0</v>
      </c>
      <c r="AK307" s="172">
        <f t="shared" si="49"/>
        <v>196.2</v>
      </c>
      <c r="AL307" s="113">
        <f>AL308</f>
        <v>0</v>
      </c>
      <c r="AM307" s="172">
        <f t="shared" si="51"/>
        <v>196.2</v>
      </c>
    </row>
    <row r="308" spans="2:39" ht="84.6" customHeight="1" x14ac:dyDescent="0.4">
      <c r="B308" s="12"/>
      <c r="C308" s="7"/>
      <c r="D308" s="40" t="s">
        <v>103</v>
      </c>
      <c r="E308" s="62" t="s">
        <v>104</v>
      </c>
      <c r="F308" s="62"/>
      <c r="G308" s="37"/>
      <c r="H308" s="103">
        <f>H309+H310+H311+H312+H314+H315+H316</f>
        <v>192.6</v>
      </c>
      <c r="I308" s="55">
        <f t="shared" si="48"/>
        <v>192.6</v>
      </c>
      <c r="J308" s="113">
        <f>J309+J310+J311+J312+J314+J315+J316</f>
        <v>0</v>
      </c>
      <c r="K308" s="114">
        <f t="shared" si="46"/>
        <v>192.6</v>
      </c>
      <c r="L308" s="113">
        <f>L309+L310+L311+L312+L314+L315+L316</f>
        <v>0</v>
      </c>
      <c r="M308" s="172">
        <f t="shared" si="46"/>
        <v>192.6</v>
      </c>
      <c r="N308" s="113">
        <f>N309+N310+N311+N312+N314+N315+N316+N313</f>
        <v>0</v>
      </c>
      <c r="O308" s="172">
        <f t="shared" si="46"/>
        <v>192.6</v>
      </c>
      <c r="P308" s="113">
        <f>P309+P310+P311+P312+P314+P315+P316+P313</f>
        <v>0</v>
      </c>
      <c r="Q308" s="172">
        <f t="shared" si="46"/>
        <v>192.6</v>
      </c>
      <c r="R308" s="113">
        <f>R309+R310+R311+R312+R314+R315+R316+R313</f>
        <v>0</v>
      </c>
      <c r="S308" s="172">
        <f t="shared" si="47"/>
        <v>192.6</v>
      </c>
      <c r="T308" s="113">
        <f>T309+T310+T311+T312+T314+T315+T316+T313</f>
        <v>0</v>
      </c>
      <c r="U308" s="172">
        <f t="shared" si="47"/>
        <v>192.6</v>
      </c>
      <c r="V308" s="113">
        <f>V309+V310+V311+V312+V314+V315+V316+V313</f>
        <v>0</v>
      </c>
      <c r="W308" s="172">
        <f t="shared" si="50"/>
        <v>192.6</v>
      </c>
      <c r="X308" s="113">
        <f>X309+X310+X311+X312+X314+X315+X316+X313</f>
        <v>0</v>
      </c>
      <c r="Y308" s="172">
        <f t="shared" si="50"/>
        <v>192.6</v>
      </c>
      <c r="Z308" s="113">
        <f>Z309+Z310+Z311+Z312+Z314+Z315+Z316+Z313</f>
        <v>3.6</v>
      </c>
      <c r="AA308" s="172">
        <f t="shared" si="50"/>
        <v>196.2</v>
      </c>
      <c r="AB308" s="113">
        <f>AB309+AB310+AB311+AB312+AB314+AB315+AB316+AB313</f>
        <v>0</v>
      </c>
      <c r="AC308" s="172">
        <f t="shared" si="50"/>
        <v>196.2</v>
      </c>
      <c r="AD308" s="113">
        <f>AD309+AD310+AD311+AD312+AD314+AD315+AD316+AD313</f>
        <v>0</v>
      </c>
      <c r="AE308" s="172">
        <f t="shared" si="51"/>
        <v>196.2</v>
      </c>
      <c r="AF308" s="113">
        <f>AF309+AF310+AF311+AF312+AF314+AF315+AF316+AF313</f>
        <v>0</v>
      </c>
      <c r="AG308" s="172">
        <f t="shared" si="51"/>
        <v>196.2</v>
      </c>
      <c r="AH308" s="113">
        <f>AH309+AH310+AH311+AH312+AH314+AH315+AH316+AH313</f>
        <v>0</v>
      </c>
      <c r="AI308" s="172">
        <f t="shared" si="51"/>
        <v>196.2</v>
      </c>
      <c r="AJ308" s="113">
        <f>AJ309+AJ310+AJ311+AJ312+AJ314+AJ315+AJ316+AJ313</f>
        <v>0</v>
      </c>
      <c r="AK308" s="172">
        <f t="shared" si="49"/>
        <v>196.2</v>
      </c>
      <c r="AL308" s="113">
        <f>AL309+AL310+AL311+AL312+AL314+AL315+AL316+AL313</f>
        <v>0</v>
      </c>
      <c r="AM308" s="172">
        <f t="shared" si="51"/>
        <v>196.2</v>
      </c>
    </row>
    <row r="309" spans="2:39" ht="21" x14ac:dyDescent="0.4">
      <c r="B309" s="12"/>
      <c r="C309" s="23"/>
      <c r="D309" s="334" t="s">
        <v>14</v>
      </c>
      <c r="E309" s="347" t="s">
        <v>104</v>
      </c>
      <c r="F309" s="347">
        <v>200</v>
      </c>
      <c r="G309" s="25">
        <v>14</v>
      </c>
      <c r="H309" s="103">
        <v>55</v>
      </c>
      <c r="I309" s="55">
        <f t="shared" si="48"/>
        <v>55</v>
      </c>
      <c r="J309" s="113">
        <v>0</v>
      </c>
      <c r="K309" s="114">
        <f t="shared" si="46"/>
        <v>55</v>
      </c>
      <c r="L309" s="113">
        <v>0</v>
      </c>
      <c r="M309" s="172">
        <f t="shared" si="46"/>
        <v>55</v>
      </c>
      <c r="N309" s="113">
        <v>0</v>
      </c>
      <c r="O309" s="172">
        <f t="shared" si="46"/>
        <v>55</v>
      </c>
      <c r="P309" s="113">
        <v>0</v>
      </c>
      <c r="Q309" s="172">
        <f t="shared" si="46"/>
        <v>55</v>
      </c>
      <c r="R309" s="113">
        <v>0</v>
      </c>
      <c r="S309" s="172">
        <f t="shared" si="47"/>
        <v>55</v>
      </c>
      <c r="T309" s="113">
        <v>0</v>
      </c>
      <c r="U309" s="172">
        <f t="shared" si="47"/>
        <v>55</v>
      </c>
      <c r="V309" s="113">
        <v>0</v>
      </c>
      <c r="W309" s="172">
        <f t="shared" si="50"/>
        <v>55</v>
      </c>
      <c r="X309" s="113">
        <v>0</v>
      </c>
      <c r="Y309" s="172">
        <f t="shared" si="50"/>
        <v>55</v>
      </c>
      <c r="Z309" s="113">
        <v>3.6</v>
      </c>
      <c r="AA309" s="172">
        <f t="shared" si="50"/>
        <v>58.6</v>
      </c>
      <c r="AB309" s="113">
        <v>0</v>
      </c>
      <c r="AC309" s="172">
        <f t="shared" si="50"/>
        <v>58.6</v>
      </c>
      <c r="AD309" s="113">
        <v>0</v>
      </c>
      <c r="AE309" s="172">
        <f t="shared" si="51"/>
        <v>58.6</v>
      </c>
      <c r="AF309" s="113">
        <v>0</v>
      </c>
      <c r="AG309" s="172">
        <f t="shared" si="51"/>
        <v>58.6</v>
      </c>
      <c r="AH309" s="113">
        <v>0</v>
      </c>
      <c r="AI309" s="172">
        <f t="shared" si="51"/>
        <v>58.6</v>
      </c>
      <c r="AJ309" s="113">
        <v>0</v>
      </c>
      <c r="AK309" s="172">
        <f t="shared" si="49"/>
        <v>58.6</v>
      </c>
      <c r="AL309" s="113">
        <v>0</v>
      </c>
      <c r="AM309" s="172">
        <f t="shared" si="51"/>
        <v>58.6</v>
      </c>
    </row>
    <row r="310" spans="2:39" ht="21" x14ac:dyDescent="0.4">
      <c r="B310" s="12"/>
      <c r="C310" s="23"/>
      <c r="D310" s="349"/>
      <c r="E310" s="351"/>
      <c r="F310" s="351"/>
      <c r="G310" s="25">
        <v>4</v>
      </c>
      <c r="H310" s="103">
        <v>13</v>
      </c>
      <c r="I310" s="55">
        <f t="shared" si="48"/>
        <v>13</v>
      </c>
      <c r="J310" s="113">
        <v>0</v>
      </c>
      <c r="K310" s="114">
        <f t="shared" si="46"/>
        <v>13</v>
      </c>
      <c r="L310" s="113">
        <v>0</v>
      </c>
      <c r="M310" s="172">
        <f t="shared" si="46"/>
        <v>13</v>
      </c>
      <c r="N310" s="113">
        <v>0</v>
      </c>
      <c r="O310" s="172">
        <f t="shared" si="46"/>
        <v>13</v>
      </c>
      <c r="P310" s="113">
        <v>0</v>
      </c>
      <c r="Q310" s="172">
        <f t="shared" si="46"/>
        <v>13</v>
      </c>
      <c r="R310" s="113">
        <v>0</v>
      </c>
      <c r="S310" s="172">
        <f t="shared" si="47"/>
        <v>13</v>
      </c>
      <c r="T310" s="113">
        <v>0</v>
      </c>
      <c r="U310" s="172">
        <f t="shared" si="47"/>
        <v>13</v>
      </c>
      <c r="V310" s="113">
        <v>0</v>
      </c>
      <c r="W310" s="172">
        <f t="shared" si="50"/>
        <v>13</v>
      </c>
      <c r="X310" s="113">
        <v>0</v>
      </c>
      <c r="Y310" s="172">
        <f t="shared" si="50"/>
        <v>13</v>
      </c>
      <c r="Z310" s="113">
        <v>0</v>
      </c>
      <c r="AA310" s="172">
        <f t="shared" si="50"/>
        <v>13</v>
      </c>
      <c r="AB310" s="113">
        <v>0</v>
      </c>
      <c r="AC310" s="172">
        <f t="shared" si="50"/>
        <v>13</v>
      </c>
      <c r="AD310" s="113">
        <v>0</v>
      </c>
      <c r="AE310" s="172">
        <f t="shared" si="51"/>
        <v>13</v>
      </c>
      <c r="AF310" s="113">
        <v>0</v>
      </c>
      <c r="AG310" s="172">
        <f t="shared" si="51"/>
        <v>13</v>
      </c>
      <c r="AH310" s="113">
        <v>0</v>
      </c>
      <c r="AI310" s="172">
        <f t="shared" si="51"/>
        <v>13</v>
      </c>
      <c r="AJ310" s="113">
        <v>0</v>
      </c>
      <c r="AK310" s="172">
        <f t="shared" si="49"/>
        <v>13</v>
      </c>
      <c r="AL310" s="113">
        <v>0</v>
      </c>
      <c r="AM310" s="172">
        <f t="shared" si="51"/>
        <v>13</v>
      </c>
    </row>
    <row r="311" spans="2:39" ht="40.950000000000003" customHeight="1" x14ac:dyDescent="0.4">
      <c r="B311" s="12"/>
      <c r="C311" s="23"/>
      <c r="D311" s="350"/>
      <c r="E311" s="348"/>
      <c r="F311" s="348"/>
      <c r="G311" s="25">
        <v>7</v>
      </c>
      <c r="H311" s="103">
        <v>12.6</v>
      </c>
      <c r="I311" s="55">
        <f t="shared" si="48"/>
        <v>12.6</v>
      </c>
      <c r="J311" s="113">
        <v>0</v>
      </c>
      <c r="K311" s="114">
        <f t="shared" si="46"/>
        <v>12.6</v>
      </c>
      <c r="L311" s="113">
        <v>0</v>
      </c>
      <c r="M311" s="172">
        <f t="shared" si="46"/>
        <v>12.6</v>
      </c>
      <c r="N311" s="113">
        <v>0</v>
      </c>
      <c r="O311" s="172">
        <f t="shared" si="46"/>
        <v>12.6</v>
      </c>
      <c r="P311" s="113">
        <v>0</v>
      </c>
      <c r="Q311" s="172">
        <f t="shared" si="46"/>
        <v>12.6</v>
      </c>
      <c r="R311" s="113">
        <v>0</v>
      </c>
      <c r="S311" s="172">
        <f t="shared" si="47"/>
        <v>12.6</v>
      </c>
      <c r="T311" s="113">
        <v>0</v>
      </c>
      <c r="U311" s="172">
        <f t="shared" si="47"/>
        <v>12.6</v>
      </c>
      <c r="V311" s="113">
        <v>0</v>
      </c>
      <c r="W311" s="172">
        <f t="shared" si="50"/>
        <v>12.6</v>
      </c>
      <c r="X311" s="113">
        <v>0</v>
      </c>
      <c r="Y311" s="172">
        <f t="shared" si="50"/>
        <v>12.6</v>
      </c>
      <c r="Z311" s="113">
        <v>0</v>
      </c>
      <c r="AA311" s="172">
        <f t="shared" si="50"/>
        <v>12.6</v>
      </c>
      <c r="AB311" s="113">
        <v>0</v>
      </c>
      <c r="AC311" s="172">
        <f t="shared" si="50"/>
        <v>12.6</v>
      </c>
      <c r="AD311" s="113">
        <v>0</v>
      </c>
      <c r="AE311" s="172">
        <f t="shared" si="51"/>
        <v>12.6</v>
      </c>
      <c r="AF311" s="113">
        <v>0</v>
      </c>
      <c r="AG311" s="172">
        <f t="shared" si="51"/>
        <v>12.6</v>
      </c>
      <c r="AH311" s="113">
        <v>0</v>
      </c>
      <c r="AI311" s="172">
        <f t="shared" si="51"/>
        <v>12.6</v>
      </c>
      <c r="AJ311" s="113">
        <v>0</v>
      </c>
      <c r="AK311" s="172">
        <f t="shared" si="49"/>
        <v>12.6</v>
      </c>
      <c r="AL311" s="113">
        <v>0</v>
      </c>
      <c r="AM311" s="172">
        <f t="shared" si="51"/>
        <v>12.6</v>
      </c>
    </row>
    <row r="312" spans="2:39" ht="21" x14ac:dyDescent="0.4">
      <c r="B312" s="12"/>
      <c r="C312" s="328"/>
      <c r="D312" s="335" t="s">
        <v>15</v>
      </c>
      <c r="E312" s="352" t="s">
        <v>104</v>
      </c>
      <c r="F312" s="352">
        <v>300</v>
      </c>
      <c r="G312" s="28">
        <v>4</v>
      </c>
      <c r="H312" s="103">
        <v>37</v>
      </c>
      <c r="I312" s="55">
        <f t="shared" si="48"/>
        <v>37</v>
      </c>
      <c r="J312" s="113">
        <v>0</v>
      </c>
      <c r="K312" s="114">
        <f t="shared" si="46"/>
        <v>37</v>
      </c>
      <c r="L312" s="113">
        <v>0</v>
      </c>
      <c r="M312" s="172">
        <f t="shared" si="46"/>
        <v>37</v>
      </c>
      <c r="N312" s="113">
        <v>0</v>
      </c>
      <c r="O312" s="172">
        <f t="shared" si="46"/>
        <v>37</v>
      </c>
      <c r="P312" s="113">
        <v>0</v>
      </c>
      <c r="Q312" s="172">
        <f t="shared" si="46"/>
        <v>37</v>
      </c>
      <c r="R312" s="113">
        <v>0</v>
      </c>
      <c r="S312" s="172">
        <f t="shared" si="47"/>
        <v>37</v>
      </c>
      <c r="T312" s="113">
        <v>0</v>
      </c>
      <c r="U312" s="172">
        <f t="shared" si="47"/>
        <v>37</v>
      </c>
      <c r="V312" s="113">
        <v>0</v>
      </c>
      <c r="W312" s="172">
        <f t="shared" si="50"/>
        <v>37</v>
      </c>
      <c r="X312" s="113">
        <v>0</v>
      </c>
      <c r="Y312" s="172">
        <f t="shared" si="50"/>
        <v>37</v>
      </c>
      <c r="Z312" s="113">
        <v>0</v>
      </c>
      <c r="AA312" s="172">
        <f t="shared" si="50"/>
        <v>37</v>
      </c>
      <c r="AB312" s="113">
        <v>0</v>
      </c>
      <c r="AC312" s="172">
        <f t="shared" si="50"/>
        <v>37</v>
      </c>
      <c r="AD312" s="113">
        <v>0</v>
      </c>
      <c r="AE312" s="172">
        <f t="shared" si="51"/>
        <v>37</v>
      </c>
      <c r="AF312" s="113">
        <v>0</v>
      </c>
      <c r="AG312" s="172">
        <f t="shared" si="51"/>
        <v>37</v>
      </c>
      <c r="AH312" s="113">
        <v>0</v>
      </c>
      <c r="AI312" s="172">
        <f t="shared" si="51"/>
        <v>37</v>
      </c>
      <c r="AJ312" s="113">
        <v>0</v>
      </c>
      <c r="AK312" s="172">
        <f t="shared" si="49"/>
        <v>37</v>
      </c>
      <c r="AL312" s="113">
        <v>0</v>
      </c>
      <c r="AM312" s="172">
        <f t="shared" si="51"/>
        <v>37</v>
      </c>
    </row>
    <row r="313" spans="2:39" s="81" customFormat="1" ht="27.6" customHeight="1" x14ac:dyDescent="0.4">
      <c r="B313" s="82"/>
      <c r="C313" s="328"/>
      <c r="D313" s="335"/>
      <c r="E313" s="353"/>
      <c r="F313" s="353"/>
      <c r="G313" s="28"/>
      <c r="H313" s="103"/>
      <c r="I313" s="55"/>
      <c r="J313" s="113"/>
      <c r="K313" s="114"/>
      <c r="L313" s="113"/>
      <c r="M313" s="172">
        <v>0</v>
      </c>
      <c r="N313" s="113">
        <v>15</v>
      </c>
      <c r="O313" s="172">
        <f t="shared" si="46"/>
        <v>15</v>
      </c>
      <c r="P313" s="113"/>
      <c r="Q313" s="172">
        <f t="shared" si="46"/>
        <v>15</v>
      </c>
      <c r="R313" s="113"/>
      <c r="S313" s="172">
        <f t="shared" si="47"/>
        <v>15</v>
      </c>
      <c r="T313" s="113"/>
      <c r="U313" s="172">
        <f t="shared" si="47"/>
        <v>15</v>
      </c>
      <c r="V313" s="113"/>
      <c r="W313" s="172">
        <f t="shared" si="50"/>
        <v>15</v>
      </c>
      <c r="X313" s="113"/>
      <c r="Y313" s="172">
        <f t="shared" si="50"/>
        <v>15</v>
      </c>
      <c r="Z313" s="113"/>
      <c r="AA313" s="172">
        <f t="shared" si="50"/>
        <v>15</v>
      </c>
      <c r="AB313" s="113"/>
      <c r="AC313" s="172">
        <f t="shared" si="50"/>
        <v>15</v>
      </c>
      <c r="AD313" s="113"/>
      <c r="AE313" s="172">
        <f t="shared" si="51"/>
        <v>15</v>
      </c>
      <c r="AF313" s="113"/>
      <c r="AG313" s="172">
        <f t="shared" si="51"/>
        <v>15</v>
      </c>
      <c r="AH313" s="113"/>
      <c r="AI313" s="172">
        <f t="shared" si="51"/>
        <v>15</v>
      </c>
      <c r="AJ313" s="113"/>
      <c r="AK313" s="172">
        <f t="shared" si="49"/>
        <v>15</v>
      </c>
      <c r="AL313" s="113"/>
      <c r="AM313" s="172">
        <f t="shared" si="51"/>
        <v>15</v>
      </c>
    </row>
    <row r="314" spans="2:39" ht="21.6" customHeight="1" x14ac:dyDescent="0.4">
      <c r="B314" s="12"/>
      <c r="C314" s="328"/>
      <c r="D314" s="335"/>
      <c r="E314" s="347"/>
      <c r="F314" s="347"/>
      <c r="G314" s="28">
        <v>7</v>
      </c>
      <c r="H314" s="103">
        <v>11</v>
      </c>
      <c r="I314" s="55">
        <f t="shared" si="48"/>
        <v>11</v>
      </c>
      <c r="J314" s="113">
        <v>0</v>
      </c>
      <c r="K314" s="114">
        <f t="shared" si="46"/>
        <v>11</v>
      </c>
      <c r="L314" s="113">
        <v>0</v>
      </c>
      <c r="M314" s="172">
        <f t="shared" si="46"/>
        <v>11</v>
      </c>
      <c r="N314" s="113">
        <v>0</v>
      </c>
      <c r="O314" s="172">
        <f t="shared" si="46"/>
        <v>11</v>
      </c>
      <c r="P314" s="113">
        <v>0</v>
      </c>
      <c r="Q314" s="172">
        <f t="shared" si="46"/>
        <v>11</v>
      </c>
      <c r="R314" s="113">
        <v>0</v>
      </c>
      <c r="S314" s="172">
        <f t="shared" si="47"/>
        <v>11</v>
      </c>
      <c r="T314" s="113">
        <v>0</v>
      </c>
      <c r="U314" s="172">
        <f t="shared" si="47"/>
        <v>11</v>
      </c>
      <c r="V314" s="113">
        <v>0</v>
      </c>
      <c r="W314" s="172">
        <f t="shared" si="50"/>
        <v>11</v>
      </c>
      <c r="X314" s="113">
        <v>0</v>
      </c>
      <c r="Y314" s="172">
        <f t="shared" si="50"/>
        <v>11</v>
      </c>
      <c r="Z314" s="113">
        <v>0</v>
      </c>
      <c r="AA314" s="172">
        <f t="shared" si="50"/>
        <v>11</v>
      </c>
      <c r="AB314" s="113">
        <v>0</v>
      </c>
      <c r="AC314" s="172">
        <f t="shared" si="50"/>
        <v>11</v>
      </c>
      <c r="AD314" s="113">
        <v>0</v>
      </c>
      <c r="AE314" s="172">
        <f t="shared" si="51"/>
        <v>11</v>
      </c>
      <c r="AF314" s="113">
        <v>0</v>
      </c>
      <c r="AG314" s="172">
        <f t="shared" si="51"/>
        <v>11</v>
      </c>
      <c r="AH314" s="113">
        <v>0</v>
      </c>
      <c r="AI314" s="172">
        <f t="shared" si="51"/>
        <v>11</v>
      </c>
      <c r="AJ314" s="113">
        <v>0</v>
      </c>
      <c r="AK314" s="172">
        <f t="shared" si="49"/>
        <v>11</v>
      </c>
      <c r="AL314" s="113">
        <v>0</v>
      </c>
      <c r="AM314" s="172">
        <f t="shared" si="51"/>
        <v>11</v>
      </c>
    </row>
    <row r="315" spans="2:39" ht="21" x14ac:dyDescent="0.4">
      <c r="B315" s="12"/>
      <c r="C315" s="328"/>
      <c r="D315" s="334" t="s">
        <v>9</v>
      </c>
      <c r="E315" s="62" t="s">
        <v>104</v>
      </c>
      <c r="F315" s="73">
        <v>600</v>
      </c>
      <c r="G315" s="25">
        <v>9</v>
      </c>
      <c r="H315" s="103">
        <v>44</v>
      </c>
      <c r="I315" s="55">
        <f t="shared" si="48"/>
        <v>44</v>
      </c>
      <c r="J315" s="113">
        <v>0</v>
      </c>
      <c r="K315" s="114">
        <f t="shared" si="46"/>
        <v>44</v>
      </c>
      <c r="L315" s="113">
        <v>0</v>
      </c>
      <c r="M315" s="172">
        <f t="shared" si="46"/>
        <v>44</v>
      </c>
      <c r="N315" s="113">
        <v>-15</v>
      </c>
      <c r="O315" s="172">
        <f t="shared" si="46"/>
        <v>29</v>
      </c>
      <c r="P315" s="113"/>
      <c r="Q315" s="172">
        <f t="shared" si="46"/>
        <v>29</v>
      </c>
      <c r="R315" s="113"/>
      <c r="S315" s="172">
        <f t="shared" si="47"/>
        <v>29</v>
      </c>
      <c r="T315" s="113"/>
      <c r="U315" s="172">
        <f t="shared" si="47"/>
        <v>29</v>
      </c>
      <c r="V315" s="113"/>
      <c r="W315" s="172">
        <f t="shared" si="50"/>
        <v>29</v>
      </c>
      <c r="X315" s="113"/>
      <c r="Y315" s="172">
        <f t="shared" si="50"/>
        <v>29</v>
      </c>
      <c r="Z315" s="113"/>
      <c r="AA315" s="172">
        <f t="shared" si="50"/>
        <v>29</v>
      </c>
      <c r="AB315" s="113"/>
      <c r="AC315" s="172">
        <f t="shared" si="50"/>
        <v>29</v>
      </c>
      <c r="AD315" s="113"/>
      <c r="AE315" s="172">
        <f t="shared" si="51"/>
        <v>29</v>
      </c>
      <c r="AF315" s="113"/>
      <c r="AG315" s="172">
        <f t="shared" si="51"/>
        <v>29</v>
      </c>
      <c r="AH315" s="113"/>
      <c r="AI315" s="172">
        <f t="shared" si="51"/>
        <v>29</v>
      </c>
      <c r="AJ315" s="113"/>
      <c r="AK315" s="172">
        <f t="shared" si="49"/>
        <v>29</v>
      </c>
      <c r="AL315" s="113"/>
      <c r="AM315" s="172">
        <f t="shared" si="51"/>
        <v>29</v>
      </c>
    </row>
    <row r="316" spans="2:39" ht="35.4" customHeight="1" x14ac:dyDescent="0.4">
      <c r="B316" s="12"/>
      <c r="C316" s="354"/>
      <c r="D316" s="350"/>
      <c r="E316" s="71"/>
      <c r="F316" s="74"/>
      <c r="G316" s="25">
        <v>4</v>
      </c>
      <c r="H316" s="103">
        <v>20</v>
      </c>
      <c r="I316" s="55">
        <f t="shared" si="48"/>
        <v>20</v>
      </c>
      <c r="J316" s="113">
        <v>0</v>
      </c>
      <c r="K316" s="114">
        <f t="shared" si="46"/>
        <v>20</v>
      </c>
      <c r="L316" s="113">
        <v>0</v>
      </c>
      <c r="M316" s="172">
        <f t="shared" si="46"/>
        <v>20</v>
      </c>
      <c r="N316" s="113">
        <v>0</v>
      </c>
      <c r="O316" s="172">
        <f t="shared" si="46"/>
        <v>20</v>
      </c>
      <c r="P316" s="113">
        <v>0</v>
      </c>
      <c r="Q316" s="172">
        <f t="shared" si="46"/>
        <v>20</v>
      </c>
      <c r="R316" s="113">
        <v>0</v>
      </c>
      <c r="S316" s="172">
        <f t="shared" si="47"/>
        <v>20</v>
      </c>
      <c r="T316" s="113">
        <v>0</v>
      </c>
      <c r="U316" s="172">
        <f t="shared" si="47"/>
        <v>20</v>
      </c>
      <c r="V316" s="113">
        <v>0</v>
      </c>
      <c r="W316" s="172">
        <f t="shared" si="50"/>
        <v>20</v>
      </c>
      <c r="X316" s="113">
        <v>0</v>
      </c>
      <c r="Y316" s="172">
        <f t="shared" si="50"/>
        <v>20</v>
      </c>
      <c r="Z316" s="113">
        <v>0</v>
      </c>
      <c r="AA316" s="172">
        <f t="shared" si="50"/>
        <v>20</v>
      </c>
      <c r="AB316" s="113">
        <v>0</v>
      </c>
      <c r="AC316" s="172">
        <f t="shared" si="50"/>
        <v>20</v>
      </c>
      <c r="AD316" s="113">
        <v>0</v>
      </c>
      <c r="AE316" s="172">
        <f t="shared" si="51"/>
        <v>20</v>
      </c>
      <c r="AF316" s="113">
        <v>0</v>
      </c>
      <c r="AG316" s="172">
        <f t="shared" si="51"/>
        <v>20</v>
      </c>
      <c r="AH316" s="113">
        <v>0</v>
      </c>
      <c r="AI316" s="172">
        <f t="shared" si="51"/>
        <v>20</v>
      </c>
      <c r="AJ316" s="113">
        <v>0</v>
      </c>
      <c r="AK316" s="172">
        <f t="shared" si="49"/>
        <v>20</v>
      </c>
      <c r="AL316" s="113">
        <v>0</v>
      </c>
      <c r="AM316" s="172">
        <f t="shared" si="51"/>
        <v>20</v>
      </c>
    </row>
    <row r="317" spans="2:39" s="81" customFormat="1" ht="63.6" customHeight="1" x14ac:dyDescent="0.4">
      <c r="B317" s="82"/>
      <c r="C317" s="229"/>
      <c r="D317" s="230" t="s">
        <v>582</v>
      </c>
      <c r="E317" s="231" t="s">
        <v>564</v>
      </c>
      <c r="F317" s="74"/>
      <c r="G317" s="25"/>
      <c r="H317" s="103"/>
      <c r="I317" s="55"/>
      <c r="J317" s="113"/>
      <c r="K317" s="114"/>
      <c r="L317" s="113"/>
      <c r="M317" s="172"/>
      <c r="N317" s="113"/>
      <c r="O317" s="172"/>
      <c r="P317" s="113"/>
      <c r="Q317" s="172"/>
      <c r="R317" s="113"/>
      <c r="S317" s="172"/>
      <c r="T317" s="113"/>
      <c r="U317" s="172"/>
      <c r="V317" s="113"/>
      <c r="W317" s="172"/>
      <c r="X317" s="113">
        <f>X318+X320+X322</f>
        <v>1640</v>
      </c>
      <c r="Y317" s="172">
        <f t="shared" si="50"/>
        <v>1640</v>
      </c>
      <c r="Z317" s="113">
        <f>Z318+Z320+Z322</f>
        <v>0</v>
      </c>
      <c r="AA317" s="172">
        <f t="shared" si="50"/>
        <v>1640</v>
      </c>
      <c r="AB317" s="113">
        <f>AB318+AB320+AB322</f>
        <v>0</v>
      </c>
      <c r="AC317" s="172">
        <f t="shared" si="50"/>
        <v>1640</v>
      </c>
      <c r="AD317" s="113">
        <f>AD318+AD320+AD322</f>
        <v>0</v>
      </c>
      <c r="AE317" s="172">
        <f t="shared" si="51"/>
        <v>1640</v>
      </c>
      <c r="AF317" s="113">
        <f>AF318+AF320+AF322</f>
        <v>0</v>
      </c>
      <c r="AG317" s="172">
        <f t="shared" si="51"/>
        <v>1640</v>
      </c>
      <c r="AH317" s="113">
        <f>AH318+AH320+AH322</f>
        <v>0</v>
      </c>
      <c r="AI317" s="172">
        <f t="shared" si="51"/>
        <v>1640</v>
      </c>
      <c r="AJ317" s="113">
        <f>AJ318+AJ320+AJ322</f>
        <v>0</v>
      </c>
      <c r="AK317" s="172">
        <f t="shared" si="49"/>
        <v>1640</v>
      </c>
      <c r="AL317" s="113">
        <f>AL318+AL320+AL322</f>
        <v>0</v>
      </c>
      <c r="AM317" s="172">
        <f t="shared" si="51"/>
        <v>1640</v>
      </c>
    </row>
    <row r="318" spans="2:39" s="81" customFormat="1" ht="126" x14ac:dyDescent="0.4">
      <c r="B318" s="82"/>
      <c r="C318" s="229"/>
      <c r="D318" s="230" t="s">
        <v>583</v>
      </c>
      <c r="E318" s="231" t="s">
        <v>560</v>
      </c>
      <c r="F318" s="74"/>
      <c r="G318" s="25"/>
      <c r="H318" s="103"/>
      <c r="I318" s="55"/>
      <c r="J318" s="113"/>
      <c r="K318" s="114"/>
      <c r="L318" s="113"/>
      <c r="M318" s="172"/>
      <c r="N318" s="113"/>
      <c r="O318" s="172"/>
      <c r="P318" s="113"/>
      <c r="Q318" s="172"/>
      <c r="R318" s="113"/>
      <c r="S318" s="172"/>
      <c r="T318" s="113"/>
      <c r="U318" s="172"/>
      <c r="V318" s="113"/>
      <c r="W318" s="172"/>
      <c r="X318" s="113">
        <f>X319</f>
        <v>345.6</v>
      </c>
      <c r="Y318" s="172">
        <f t="shared" si="50"/>
        <v>345.6</v>
      </c>
      <c r="Z318" s="113">
        <f>Z319</f>
        <v>0</v>
      </c>
      <c r="AA318" s="172">
        <f t="shared" si="50"/>
        <v>345.6</v>
      </c>
      <c r="AB318" s="113">
        <f>AB319</f>
        <v>0</v>
      </c>
      <c r="AC318" s="172">
        <f t="shared" si="50"/>
        <v>345.6</v>
      </c>
      <c r="AD318" s="113">
        <f>AD319</f>
        <v>0</v>
      </c>
      <c r="AE318" s="172">
        <f t="shared" si="51"/>
        <v>345.6</v>
      </c>
      <c r="AF318" s="113">
        <f>AF319</f>
        <v>0</v>
      </c>
      <c r="AG318" s="172">
        <f t="shared" si="51"/>
        <v>345.6</v>
      </c>
      <c r="AH318" s="113">
        <f>AH319</f>
        <v>0</v>
      </c>
      <c r="AI318" s="172">
        <f t="shared" si="51"/>
        <v>345.6</v>
      </c>
      <c r="AJ318" s="113">
        <f>AJ319</f>
        <v>0</v>
      </c>
      <c r="AK318" s="172">
        <f t="shared" si="49"/>
        <v>345.6</v>
      </c>
      <c r="AL318" s="113">
        <f>AL319</f>
        <v>0</v>
      </c>
      <c r="AM318" s="172">
        <f t="shared" si="51"/>
        <v>345.6</v>
      </c>
    </row>
    <row r="319" spans="2:39" s="81" customFormat="1" ht="42" x14ac:dyDescent="0.4">
      <c r="B319" s="82"/>
      <c r="C319" s="229"/>
      <c r="D319" s="230" t="s">
        <v>14</v>
      </c>
      <c r="E319" s="231" t="s">
        <v>560</v>
      </c>
      <c r="F319" s="74" t="s">
        <v>331</v>
      </c>
      <c r="G319" s="25"/>
      <c r="H319" s="103"/>
      <c r="I319" s="55"/>
      <c r="J319" s="113"/>
      <c r="K319" s="114"/>
      <c r="L319" s="113"/>
      <c r="M319" s="172"/>
      <c r="N319" s="113"/>
      <c r="O319" s="172"/>
      <c r="P319" s="113"/>
      <c r="Q319" s="172"/>
      <c r="R319" s="113"/>
      <c r="S319" s="172"/>
      <c r="T319" s="113"/>
      <c r="U319" s="172"/>
      <c r="V319" s="113"/>
      <c r="W319" s="172"/>
      <c r="X319" s="113">
        <v>345.6</v>
      </c>
      <c r="Y319" s="172">
        <f t="shared" si="50"/>
        <v>345.6</v>
      </c>
      <c r="Z319" s="113"/>
      <c r="AA319" s="172">
        <f t="shared" si="50"/>
        <v>345.6</v>
      </c>
      <c r="AB319" s="113"/>
      <c r="AC319" s="172">
        <f t="shared" si="50"/>
        <v>345.6</v>
      </c>
      <c r="AD319" s="113"/>
      <c r="AE319" s="172">
        <f t="shared" si="51"/>
        <v>345.6</v>
      </c>
      <c r="AF319" s="113"/>
      <c r="AG319" s="172">
        <f t="shared" si="51"/>
        <v>345.6</v>
      </c>
      <c r="AH319" s="113"/>
      <c r="AI319" s="172">
        <f t="shared" si="51"/>
        <v>345.6</v>
      </c>
      <c r="AJ319" s="113"/>
      <c r="AK319" s="172">
        <f t="shared" si="49"/>
        <v>345.6</v>
      </c>
      <c r="AL319" s="113"/>
      <c r="AM319" s="172">
        <f t="shared" si="51"/>
        <v>345.6</v>
      </c>
    </row>
    <row r="320" spans="2:39" s="81" customFormat="1" ht="63" x14ac:dyDescent="0.4">
      <c r="B320" s="82"/>
      <c r="C320" s="229"/>
      <c r="D320" s="230" t="s">
        <v>561</v>
      </c>
      <c r="E320" s="231" t="s">
        <v>560</v>
      </c>
      <c r="F320" s="74"/>
      <c r="G320" s="25"/>
      <c r="H320" s="103"/>
      <c r="I320" s="55"/>
      <c r="J320" s="113"/>
      <c r="K320" s="114"/>
      <c r="L320" s="113"/>
      <c r="M320" s="172"/>
      <c r="N320" s="113"/>
      <c r="O320" s="172"/>
      <c r="P320" s="113"/>
      <c r="Q320" s="172"/>
      <c r="R320" s="113"/>
      <c r="S320" s="172"/>
      <c r="T320" s="113"/>
      <c r="U320" s="172"/>
      <c r="V320" s="113"/>
      <c r="W320" s="172"/>
      <c r="X320" s="113">
        <f>X321</f>
        <v>194.4</v>
      </c>
      <c r="Y320" s="172">
        <f t="shared" si="50"/>
        <v>194.4</v>
      </c>
      <c r="Z320" s="113">
        <f>Z321</f>
        <v>0</v>
      </c>
      <c r="AA320" s="172">
        <f t="shared" si="50"/>
        <v>194.4</v>
      </c>
      <c r="AB320" s="113">
        <f>AB321</f>
        <v>0</v>
      </c>
      <c r="AC320" s="172">
        <f t="shared" si="50"/>
        <v>194.4</v>
      </c>
      <c r="AD320" s="113">
        <f>AD321</f>
        <v>0</v>
      </c>
      <c r="AE320" s="172">
        <f t="shared" si="51"/>
        <v>194.4</v>
      </c>
      <c r="AF320" s="113">
        <f>AF321</f>
        <v>0</v>
      </c>
      <c r="AG320" s="172">
        <f t="shared" si="51"/>
        <v>194.4</v>
      </c>
      <c r="AH320" s="113">
        <f>AH321</f>
        <v>0</v>
      </c>
      <c r="AI320" s="172">
        <f t="shared" si="51"/>
        <v>194.4</v>
      </c>
      <c r="AJ320" s="113">
        <f>AJ321</f>
        <v>0</v>
      </c>
      <c r="AK320" s="172">
        <f t="shared" si="49"/>
        <v>194.4</v>
      </c>
      <c r="AL320" s="113">
        <f>AL321</f>
        <v>0</v>
      </c>
      <c r="AM320" s="172">
        <f t="shared" si="51"/>
        <v>194.4</v>
      </c>
    </row>
    <row r="321" spans="2:39" s="81" customFormat="1" ht="42" x14ac:dyDescent="0.4">
      <c r="B321" s="82"/>
      <c r="C321" s="229"/>
      <c r="D321" s="230" t="s">
        <v>14</v>
      </c>
      <c r="E321" s="231" t="s">
        <v>560</v>
      </c>
      <c r="F321" s="74" t="s">
        <v>331</v>
      </c>
      <c r="G321" s="25"/>
      <c r="H321" s="103"/>
      <c r="I321" s="55"/>
      <c r="J321" s="113"/>
      <c r="K321" s="114"/>
      <c r="L321" s="113"/>
      <c r="M321" s="172"/>
      <c r="N321" s="113"/>
      <c r="O321" s="172"/>
      <c r="P321" s="113"/>
      <c r="Q321" s="172"/>
      <c r="R321" s="113"/>
      <c r="S321" s="172"/>
      <c r="T321" s="113"/>
      <c r="U321" s="172"/>
      <c r="V321" s="113"/>
      <c r="W321" s="172"/>
      <c r="X321" s="113">
        <v>194.4</v>
      </c>
      <c r="Y321" s="172">
        <f t="shared" si="50"/>
        <v>194.4</v>
      </c>
      <c r="Z321" s="113"/>
      <c r="AA321" s="172">
        <f t="shared" si="50"/>
        <v>194.4</v>
      </c>
      <c r="AB321" s="113"/>
      <c r="AC321" s="172">
        <f t="shared" si="50"/>
        <v>194.4</v>
      </c>
      <c r="AD321" s="113"/>
      <c r="AE321" s="172">
        <f t="shared" si="51"/>
        <v>194.4</v>
      </c>
      <c r="AF321" s="113"/>
      <c r="AG321" s="172">
        <f t="shared" si="51"/>
        <v>194.4</v>
      </c>
      <c r="AH321" s="113"/>
      <c r="AI321" s="172">
        <f t="shared" si="51"/>
        <v>194.4</v>
      </c>
      <c r="AJ321" s="113"/>
      <c r="AK321" s="172">
        <f t="shared" si="49"/>
        <v>194.4</v>
      </c>
      <c r="AL321" s="113"/>
      <c r="AM321" s="172">
        <f t="shared" si="51"/>
        <v>194.4</v>
      </c>
    </row>
    <row r="322" spans="2:39" s="81" customFormat="1" ht="42" x14ac:dyDescent="0.4">
      <c r="B322" s="82"/>
      <c r="C322" s="229"/>
      <c r="D322" s="230" t="s">
        <v>562</v>
      </c>
      <c r="E322" s="231" t="s">
        <v>563</v>
      </c>
      <c r="F322" s="74"/>
      <c r="G322" s="25"/>
      <c r="H322" s="103"/>
      <c r="I322" s="55"/>
      <c r="J322" s="113"/>
      <c r="K322" s="114"/>
      <c r="L322" s="113"/>
      <c r="M322" s="172"/>
      <c r="N322" s="113"/>
      <c r="O322" s="172"/>
      <c r="P322" s="113"/>
      <c r="Q322" s="172"/>
      <c r="R322" s="113"/>
      <c r="S322" s="172"/>
      <c r="T322" s="113"/>
      <c r="U322" s="172"/>
      <c r="V322" s="113"/>
      <c r="W322" s="172"/>
      <c r="X322" s="113">
        <f>X323</f>
        <v>1100</v>
      </c>
      <c r="Y322" s="172">
        <f t="shared" si="50"/>
        <v>1100</v>
      </c>
      <c r="Z322" s="113">
        <f>Z323</f>
        <v>0</v>
      </c>
      <c r="AA322" s="172">
        <f t="shared" si="50"/>
        <v>1100</v>
      </c>
      <c r="AB322" s="113">
        <f>AB323</f>
        <v>0</v>
      </c>
      <c r="AC322" s="172">
        <f t="shared" si="50"/>
        <v>1100</v>
      </c>
      <c r="AD322" s="113">
        <f>AD323</f>
        <v>0</v>
      </c>
      <c r="AE322" s="172">
        <f t="shared" si="51"/>
        <v>1100</v>
      </c>
      <c r="AF322" s="113">
        <f>AF323</f>
        <v>0</v>
      </c>
      <c r="AG322" s="172">
        <f t="shared" si="51"/>
        <v>1100</v>
      </c>
      <c r="AH322" s="113">
        <f>AH323</f>
        <v>0</v>
      </c>
      <c r="AI322" s="172">
        <f t="shared" si="51"/>
        <v>1100</v>
      </c>
      <c r="AJ322" s="113">
        <f>AJ323</f>
        <v>0</v>
      </c>
      <c r="AK322" s="172">
        <f t="shared" si="49"/>
        <v>1100</v>
      </c>
      <c r="AL322" s="113">
        <f>AL323</f>
        <v>0</v>
      </c>
      <c r="AM322" s="172">
        <f t="shared" si="51"/>
        <v>1100</v>
      </c>
    </row>
    <row r="323" spans="2:39" s="81" customFormat="1" ht="42" x14ac:dyDescent="0.4">
      <c r="B323" s="82"/>
      <c r="C323" s="229"/>
      <c r="D323" s="230" t="s">
        <v>14</v>
      </c>
      <c r="E323" s="231" t="s">
        <v>563</v>
      </c>
      <c r="F323" s="74" t="s">
        <v>331</v>
      </c>
      <c r="G323" s="25"/>
      <c r="H323" s="103"/>
      <c r="I323" s="55"/>
      <c r="J323" s="113"/>
      <c r="K323" s="114"/>
      <c r="L323" s="113"/>
      <c r="M323" s="172"/>
      <c r="N323" s="113"/>
      <c r="O323" s="172"/>
      <c r="P323" s="113"/>
      <c r="Q323" s="172"/>
      <c r="R323" s="113"/>
      <c r="S323" s="172"/>
      <c r="T323" s="113"/>
      <c r="U323" s="172"/>
      <c r="V323" s="113"/>
      <c r="W323" s="172"/>
      <c r="X323" s="113">
        <v>1100</v>
      </c>
      <c r="Y323" s="172">
        <f t="shared" si="50"/>
        <v>1100</v>
      </c>
      <c r="Z323" s="113"/>
      <c r="AA323" s="172">
        <f t="shared" si="50"/>
        <v>1100</v>
      </c>
      <c r="AB323" s="113"/>
      <c r="AC323" s="172">
        <f t="shared" si="50"/>
        <v>1100</v>
      </c>
      <c r="AD323" s="113"/>
      <c r="AE323" s="172">
        <f t="shared" si="51"/>
        <v>1100</v>
      </c>
      <c r="AF323" s="113"/>
      <c r="AG323" s="172">
        <f t="shared" si="51"/>
        <v>1100</v>
      </c>
      <c r="AH323" s="113"/>
      <c r="AI323" s="172">
        <f t="shared" si="51"/>
        <v>1100</v>
      </c>
      <c r="AJ323" s="113"/>
      <c r="AK323" s="172">
        <f t="shared" si="49"/>
        <v>1100</v>
      </c>
      <c r="AL323" s="113"/>
      <c r="AM323" s="172">
        <f t="shared" si="51"/>
        <v>1100</v>
      </c>
    </row>
    <row r="324" spans="2:39" ht="54" customHeight="1" x14ac:dyDescent="0.4">
      <c r="B324" s="12"/>
      <c r="C324" s="7"/>
      <c r="D324" s="36" t="s">
        <v>559</v>
      </c>
      <c r="E324" s="66" t="s">
        <v>328</v>
      </c>
      <c r="F324" s="66"/>
      <c r="G324" s="37"/>
      <c r="H324" s="103">
        <f>H325</f>
        <v>16</v>
      </c>
      <c r="I324" s="55">
        <f t="shared" ref="I324:I367" si="52">H324</f>
        <v>16</v>
      </c>
      <c r="J324" s="113">
        <f>J325</f>
        <v>0</v>
      </c>
      <c r="K324" s="114">
        <f t="shared" si="46"/>
        <v>16</v>
      </c>
      <c r="L324" s="113">
        <f>L325</f>
        <v>0</v>
      </c>
      <c r="M324" s="172">
        <f t="shared" si="46"/>
        <v>16</v>
      </c>
      <c r="N324" s="113">
        <f>N325</f>
        <v>0</v>
      </c>
      <c r="O324" s="172">
        <f t="shared" si="46"/>
        <v>16</v>
      </c>
      <c r="P324" s="113">
        <f>P325</f>
        <v>0</v>
      </c>
      <c r="Q324" s="172">
        <f t="shared" si="46"/>
        <v>16</v>
      </c>
      <c r="R324" s="113">
        <f>R325</f>
        <v>0</v>
      </c>
      <c r="S324" s="172">
        <f t="shared" si="47"/>
        <v>16</v>
      </c>
      <c r="T324" s="113">
        <f>T325</f>
        <v>0</v>
      </c>
      <c r="U324" s="172">
        <f t="shared" si="47"/>
        <v>16</v>
      </c>
      <c r="V324" s="113">
        <f>V325</f>
        <v>0</v>
      </c>
      <c r="W324" s="172">
        <f t="shared" si="50"/>
        <v>16</v>
      </c>
      <c r="X324" s="113">
        <f>X325</f>
        <v>0</v>
      </c>
      <c r="Y324" s="172">
        <f t="shared" si="50"/>
        <v>16</v>
      </c>
      <c r="Z324" s="113">
        <f>Z325</f>
        <v>0</v>
      </c>
      <c r="AA324" s="172">
        <f t="shared" si="50"/>
        <v>16</v>
      </c>
      <c r="AB324" s="113">
        <f>AB325</f>
        <v>0</v>
      </c>
      <c r="AC324" s="172">
        <f t="shared" si="50"/>
        <v>16</v>
      </c>
      <c r="AD324" s="113">
        <f>AD325</f>
        <v>0</v>
      </c>
      <c r="AE324" s="172">
        <f t="shared" si="51"/>
        <v>16</v>
      </c>
      <c r="AF324" s="113">
        <f>AF325</f>
        <v>0</v>
      </c>
      <c r="AG324" s="172">
        <f t="shared" si="51"/>
        <v>16</v>
      </c>
      <c r="AH324" s="113">
        <f>AH325</f>
        <v>0</v>
      </c>
      <c r="AI324" s="172">
        <f t="shared" si="51"/>
        <v>16</v>
      </c>
      <c r="AJ324" s="113">
        <f>AJ325</f>
        <v>0</v>
      </c>
      <c r="AK324" s="172">
        <f t="shared" si="49"/>
        <v>16</v>
      </c>
      <c r="AL324" s="113">
        <f>AL325</f>
        <v>0</v>
      </c>
      <c r="AM324" s="172">
        <f t="shared" si="51"/>
        <v>16</v>
      </c>
    </row>
    <row r="325" spans="2:39" ht="35.4" customHeight="1" x14ac:dyDescent="0.4">
      <c r="B325" s="12"/>
      <c r="C325" s="7"/>
      <c r="D325" s="36" t="s">
        <v>329</v>
      </c>
      <c r="E325" s="66" t="s">
        <v>330</v>
      </c>
      <c r="F325" s="66"/>
      <c r="G325" s="37"/>
      <c r="H325" s="103">
        <f>H326</f>
        <v>16</v>
      </c>
      <c r="I325" s="55">
        <f t="shared" si="52"/>
        <v>16</v>
      </c>
      <c r="J325" s="113">
        <f>J326</f>
        <v>0</v>
      </c>
      <c r="K325" s="114">
        <f t="shared" si="46"/>
        <v>16</v>
      </c>
      <c r="L325" s="113">
        <f>L326</f>
        <v>0</v>
      </c>
      <c r="M325" s="172">
        <f t="shared" si="46"/>
        <v>16</v>
      </c>
      <c r="N325" s="113">
        <f>N326</f>
        <v>0</v>
      </c>
      <c r="O325" s="172">
        <f t="shared" si="46"/>
        <v>16</v>
      </c>
      <c r="P325" s="113">
        <f>P326</f>
        <v>0</v>
      </c>
      <c r="Q325" s="172">
        <f t="shared" si="46"/>
        <v>16</v>
      </c>
      <c r="R325" s="113">
        <f>R326</f>
        <v>0</v>
      </c>
      <c r="S325" s="172">
        <f t="shared" si="47"/>
        <v>16</v>
      </c>
      <c r="T325" s="113">
        <f>T326</f>
        <v>0</v>
      </c>
      <c r="U325" s="172">
        <f t="shared" si="47"/>
        <v>16</v>
      </c>
      <c r="V325" s="113">
        <f>V326</f>
        <v>0</v>
      </c>
      <c r="W325" s="172">
        <f t="shared" si="50"/>
        <v>16</v>
      </c>
      <c r="X325" s="113">
        <f>X326</f>
        <v>0</v>
      </c>
      <c r="Y325" s="172">
        <f t="shared" si="50"/>
        <v>16</v>
      </c>
      <c r="Z325" s="113">
        <f>Z326</f>
        <v>0</v>
      </c>
      <c r="AA325" s="172">
        <f t="shared" si="50"/>
        <v>16</v>
      </c>
      <c r="AB325" s="113">
        <f>AB326</f>
        <v>0</v>
      </c>
      <c r="AC325" s="172">
        <f t="shared" si="50"/>
        <v>16</v>
      </c>
      <c r="AD325" s="113">
        <f>AD326</f>
        <v>0</v>
      </c>
      <c r="AE325" s="172">
        <f t="shared" si="51"/>
        <v>16</v>
      </c>
      <c r="AF325" s="113">
        <f>AF326</f>
        <v>0</v>
      </c>
      <c r="AG325" s="172">
        <f t="shared" si="51"/>
        <v>16</v>
      </c>
      <c r="AH325" s="113">
        <f>AH326</f>
        <v>0</v>
      </c>
      <c r="AI325" s="172">
        <f t="shared" si="51"/>
        <v>16</v>
      </c>
      <c r="AJ325" s="113">
        <f>AJ326</f>
        <v>0</v>
      </c>
      <c r="AK325" s="172">
        <f t="shared" si="49"/>
        <v>16</v>
      </c>
      <c r="AL325" s="113">
        <f>AL326</f>
        <v>0</v>
      </c>
      <c r="AM325" s="172">
        <f t="shared" si="51"/>
        <v>16</v>
      </c>
    </row>
    <row r="326" spans="2:39" ht="54" customHeight="1" x14ac:dyDescent="0.4">
      <c r="B326" s="12"/>
      <c r="C326" s="7"/>
      <c r="D326" s="36" t="s">
        <v>14</v>
      </c>
      <c r="E326" s="66" t="s">
        <v>330</v>
      </c>
      <c r="F326" s="66">
        <v>200</v>
      </c>
      <c r="G326" s="37">
        <v>14</v>
      </c>
      <c r="H326" s="103">
        <v>16</v>
      </c>
      <c r="I326" s="55">
        <f t="shared" si="52"/>
        <v>16</v>
      </c>
      <c r="J326" s="113">
        <v>0</v>
      </c>
      <c r="K326" s="114">
        <f t="shared" si="46"/>
        <v>16</v>
      </c>
      <c r="L326" s="113">
        <v>0</v>
      </c>
      <c r="M326" s="172">
        <f t="shared" si="46"/>
        <v>16</v>
      </c>
      <c r="N326" s="113">
        <v>0</v>
      </c>
      <c r="O326" s="172">
        <f t="shared" si="46"/>
        <v>16</v>
      </c>
      <c r="P326" s="113">
        <v>0</v>
      </c>
      <c r="Q326" s="172">
        <f t="shared" si="46"/>
        <v>16</v>
      </c>
      <c r="R326" s="113">
        <v>0</v>
      </c>
      <c r="S326" s="172">
        <f t="shared" si="47"/>
        <v>16</v>
      </c>
      <c r="T326" s="113">
        <v>0</v>
      </c>
      <c r="U326" s="172">
        <f t="shared" si="47"/>
        <v>16</v>
      </c>
      <c r="V326" s="113">
        <v>0</v>
      </c>
      <c r="W326" s="172">
        <f t="shared" si="50"/>
        <v>16</v>
      </c>
      <c r="X326" s="113">
        <v>0</v>
      </c>
      <c r="Y326" s="172">
        <f t="shared" si="50"/>
        <v>16</v>
      </c>
      <c r="Z326" s="113">
        <v>0</v>
      </c>
      <c r="AA326" s="172">
        <f t="shared" si="50"/>
        <v>16</v>
      </c>
      <c r="AB326" s="113">
        <v>0</v>
      </c>
      <c r="AC326" s="172">
        <f t="shared" si="50"/>
        <v>16</v>
      </c>
      <c r="AD326" s="113">
        <v>0</v>
      </c>
      <c r="AE326" s="172">
        <f t="shared" si="51"/>
        <v>16</v>
      </c>
      <c r="AF326" s="113">
        <v>0</v>
      </c>
      <c r="AG326" s="172">
        <f t="shared" si="51"/>
        <v>16</v>
      </c>
      <c r="AH326" s="113">
        <v>0</v>
      </c>
      <c r="AI326" s="172">
        <f t="shared" si="51"/>
        <v>16</v>
      </c>
      <c r="AJ326" s="113">
        <v>0</v>
      </c>
      <c r="AK326" s="172">
        <f t="shared" si="49"/>
        <v>16</v>
      </c>
      <c r="AL326" s="113">
        <v>0</v>
      </c>
      <c r="AM326" s="172">
        <f t="shared" si="51"/>
        <v>16</v>
      </c>
    </row>
    <row r="327" spans="2:39" ht="38.4" customHeight="1" x14ac:dyDescent="0.4">
      <c r="B327" s="12"/>
      <c r="C327" s="7"/>
      <c r="D327" s="50" t="s">
        <v>348</v>
      </c>
      <c r="E327" s="66" t="s">
        <v>351</v>
      </c>
      <c r="F327" s="66"/>
      <c r="G327" s="51"/>
      <c r="H327" s="103">
        <f>H328+H330</f>
        <v>476</v>
      </c>
      <c r="I327" s="55">
        <f t="shared" si="52"/>
        <v>476</v>
      </c>
      <c r="J327" s="113">
        <f>J328+J330</f>
        <v>-26</v>
      </c>
      <c r="K327" s="114">
        <f t="shared" si="46"/>
        <v>450</v>
      </c>
      <c r="L327" s="113">
        <f>L328+L330</f>
        <v>0</v>
      </c>
      <c r="M327" s="172">
        <f t="shared" si="46"/>
        <v>450</v>
      </c>
      <c r="N327" s="113">
        <f>N328+N330</f>
        <v>0</v>
      </c>
      <c r="O327" s="172">
        <f t="shared" si="46"/>
        <v>450</v>
      </c>
      <c r="P327" s="113">
        <f>P328+P330</f>
        <v>0</v>
      </c>
      <c r="Q327" s="172">
        <f t="shared" si="46"/>
        <v>450</v>
      </c>
      <c r="R327" s="113">
        <f>R328+R330</f>
        <v>0</v>
      </c>
      <c r="S327" s="172">
        <f t="shared" si="47"/>
        <v>450</v>
      </c>
      <c r="T327" s="113">
        <f>T328+T330</f>
        <v>0</v>
      </c>
      <c r="U327" s="172">
        <f t="shared" si="47"/>
        <v>450</v>
      </c>
      <c r="V327" s="113">
        <f>V328+V330</f>
        <v>0</v>
      </c>
      <c r="W327" s="172">
        <f t="shared" si="50"/>
        <v>450</v>
      </c>
      <c r="X327" s="113">
        <f>X328+X330</f>
        <v>0</v>
      </c>
      <c r="Y327" s="172">
        <f t="shared" si="50"/>
        <v>450</v>
      </c>
      <c r="Z327" s="113">
        <f>Z328+Z330</f>
        <v>0</v>
      </c>
      <c r="AA327" s="172">
        <f t="shared" si="50"/>
        <v>450</v>
      </c>
      <c r="AB327" s="113">
        <f>AB328+AB330</f>
        <v>0</v>
      </c>
      <c r="AC327" s="172">
        <f t="shared" si="50"/>
        <v>450</v>
      </c>
      <c r="AD327" s="113">
        <f>AD328+AD330</f>
        <v>0</v>
      </c>
      <c r="AE327" s="172">
        <f t="shared" si="51"/>
        <v>450</v>
      </c>
      <c r="AF327" s="113">
        <f>AF328+AF330</f>
        <v>0</v>
      </c>
      <c r="AG327" s="172">
        <f t="shared" si="51"/>
        <v>450</v>
      </c>
      <c r="AH327" s="113">
        <f>AH328+AH330</f>
        <v>0</v>
      </c>
      <c r="AI327" s="172">
        <f t="shared" si="51"/>
        <v>450</v>
      </c>
      <c r="AJ327" s="113">
        <f>AJ328+AJ330</f>
        <v>0</v>
      </c>
      <c r="AK327" s="172">
        <f t="shared" si="49"/>
        <v>450</v>
      </c>
      <c r="AL327" s="113">
        <f>AL328+AL330</f>
        <v>0</v>
      </c>
      <c r="AM327" s="172">
        <f t="shared" si="51"/>
        <v>450</v>
      </c>
    </row>
    <row r="328" spans="2:39" ht="52.2" customHeight="1" x14ac:dyDescent="0.4">
      <c r="B328" s="12"/>
      <c r="C328" s="7"/>
      <c r="D328" s="36" t="s">
        <v>105</v>
      </c>
      <c r="E328" s="66" t="s">
        <v>350</v>
      </c>
      <c r="F328" s="66"/>
      <c r="G328" s="37"/>
      <c r="H328" s="103">
        <f>H329</f>
        <v>62</v>
      </c>
      <c r="I328" s="55">
        <f t="shared" si="52"/>
        <v>62</v>
      </c>
      <c r="J328" s="113">
        <f>J329</f>
        <v>-26</v>
      </c>
      <c r="K328" s="114">
        <f t="shared" si="46"/>
        <v>36</v>
      </c>
      <c r="L328" s="113">
        <f>L329</f>
        <v>0</v>
      </c>
      <c r="M328" s="172">
        <f t="shared" si="46"/>
        <v>36</v>
      </c>
      <c r="N328" s="113">
        <f>N329</f>
        <v>0</v>
      </c>
      <c r="O328" s="172">
        <f t="shared" si="46"/>
        <v>36</v>
      </c>
      <c r="P328" s="113">
        <f>P329</f>
        <v>0</v>
      </c>
      <c r="Q328" s="172">
        <f t="shared" si="46"/>
        <v>36</v>
      </c>
      <c r="R328" s="113">
        <f>R329</f>
        <v>0</v>
      </c>
      <c r="S328" s="172">
        <f t="shared" si="47"/>
        <v>36</v>
      </c>
      <c r="T328" s="113">
        <f>T329</f>
        <v>0</v>
      </c>
      <c r="U328" s="172">
        <f t="shared" si="47"/>
        <v>36</v>
      </c>
      <c r="V328" s="113">
        <f>V329</f>
        <v>0</v>
      </c>
      <c r="W328" s="172">
        <f t="shared" si="50"/>
        <v>36</v>
      </c>
      <c r="X328" s="113">
        <f>X329</f>
        <v>0</v>
      </c>
      <c r="Y328" s="172">
        <f t="shared" si="50"/>
        <v>36</v>
      </c>
      <c r="Z328" s="113">
        <f>Z329</f>
        <v>0</v>
      </c>
      <c r="AA328" s="172">
        <f t="shared" si="50"/>
        <v>36</v>
      </c>
      <c r="AB328" s="113">
        <f>AB329</f>
        <v>0</v>
      </c>
      <c r="AC328" s="172">
        <f t="shared" si="50"/>
        <v>36</v>
      </c>
      <c r="AD328" s="113">
        <f>AD329</f>
        <v>0</v>
      </c>
      <c r="AE328" s="172">
        <f t="shared" si="51"/>
        <v>36</v>
      </c>
      <c r="AF328" s="113">
        <f>AF329</f>
        <v>0</v>
      </c>
      <c r="AG328" s="172">
        <f t="shared" si="51"/>
        <v>36</v>
      </c>
      <c r="AH328" s="113">
        <f>AH329</f>
        <v>0</v>
      </c>
      <c r="AI328" s="172">
        <f t="shared" si="51"/>
        <v>36</v>
      </c>
      <c r="AJ328" s="113">
        <f>AJ329</f>
        <v>0</v>
      </c>
      <c r="AK328" s="172">
        <f t="shared" si="49"/>
        <v>36</v>
      </c>
      <c r="AL328" s="113">
        <f>AL329</f>
        <v>0</v>
      </c>
      <c r="AM328" s="172">
        <f t="shared" si="51"/>
        <v>36</v>
      </c>
    </row>
    <row r="329" spans="2:39" ht="66.75" customHeight="1" x14ac:dyDescent="0.4">
      <c r="B329" s="12"/>
      <c r="C329" s="7"/>
      <c r="D329" s="36" t="s">
        <v>9</v>
      </c>
      <c r="E329" s="66" t="s">
        <v>350</v>
      </c>
      <c r="F329" s="66">
        <v>600</v>
      </c>
      <c r="G329" s="37">
        <v>9</v>
      </c>
      <c r="H329" s="103">
        <v>62</v>
      </c>
      <c r="I329" s="55">
        <f t="shared" si="52"/>
        <v>62</v>
      </c>
      <c r="J329" s="113">
        <v>-26</v>
      </c>
      <c r="K329" s="114">
        <f t="shared" si="46"/>
        <v>36</v>
      </c>
      <c r="L329" s="113"/>
      <c r="M329" s="172">
        <f t="shared" si="46"/>
        <v>36</v>
      </c>
      <c r="N329" s="113"/>
      <c r="O329" s="172">
        <f t="shared" si="46"/>
        <v>36</v>
      </c>
      <c r="P329" s="113"/>
      <c r="Q329" s="172">
        <f t="shared" si="46"/>
        <v>36</v>
      </c>
      <c r="R329" s="113"/>
      <c r="S329" s="172">
        <f t="shared" si="47"/>
        <v>36</v>
      </c>
      <c r="T329" s="113"/>
      <c r="U329" s="172">
        <f t="shared" si="47"/>
        <v>36</v>
      </c>
      <c r="V329" s="113"/>
      <c r="W329" s="172">
        <f t="shared" si="50"/>
        <v>36</v>
      </c>
      <c r="X329" s="113"/>
      <c r="Y329" s="172">
        <f t="shared" si="50"/>
        <v>36</v>
      </c>
      <c r="Z329" s="113"/>
      <c r="AA329" s="172">
        <f t="shared" si="50"/>
        <v>36</v>
      </c>
      <c r="AB329" s="113"/>
      <c r="AC329" s="172">
        <f t="shared" si="50"/>
        <v>36</v>
      </c>
      <c r="AD329" s="113"/>
      <c r="AE329" s="172">
        <f t="shared" si="51"/>
        <v>36</v>
      </c>
      <c r="AF329" s="113"/>
      <c r="AG329" s="172">
        <f t="shared" si="51"/>
        <v>36</v>
      </c>
      <c r="AH329" s="113"/>
      <c r="AI329" s="172">
        <f t="shared" si="51"/>
        <v>36</v>
      </c>
      <c r="AJ329" s="113"/>
      <c r="AK329" s="172">
        <f t="shared" si="49"/>
        <v>36</v>
      </c>
      <c r="AL329" s="113"/>
      <c r="AM329" s="172">
        <f t="shared" si="51"/>
        <v>36</v>
      </c>
    </row>
    <row r="330" spans="2:39" ht="57.6" customHeight="1" x14ac:dyDescent="0.4">
      <c r="B330" s="12"/>
      <c r="C330" s="7"/>
      <c r="D330" s="36" t="s">
        <v>254</v>
      </c>
      <c r="E330" s="66" t="s">
        <v>350</v>
      </c>
      <c r="F330" s="66"/>
      <c r="G330" s="37"/>
      <c r="H330" s="103">
        <f>H331</f>
        <v>414</v>
      </c>
      <c r="I330" s="55">
        <f t="shared" si="52"/>
        <v>414</v>
      </c>
      <c r="J330" s="113">
        <f>J331</f>
        <v>0</v>
      </c>
      <c r="K330" s="114">
        <f t="shared" si="46"/>
        <v>414</v>
      </c>
      <c r="L330" s="113">
        <f>L331</f>
        <v>0</v>
      </c>
      <c r="M330" s="172">
        <f t="shared" si="46"/>
        <v>414</v>
      </c>
      <c r="N330" s="113">
        <f>N331</f>
        <v>0</v>
      </c>
      <c r="O330" s="172">
        <f t="shared" si="46"/>
        <v>414</v>
      </c>
      <c r="P330" s="113">
        <f>P331</f>
        <v>0</v>
      </c>
      <c r="Q330" s="172">
        <f t="shared" si="46"/>
        <v>414</v>
      </c>
      <c r="R330" s="113">
        <f>R331</f>
        <v>0</v>
      </c>
      <c r="S330" s="172">
        <f t="shared" si="47"/>
        <v>414</v>
      </c>
      <c r="T330" s="113">
        <f>T331</f>
        <v>0</v>
      </c>
      <c r="U330" s="172">
        <f t="shared" si="47"/>
        <v>414</v>
      </c>
      <c r="V330" s="113">
        <f>V331</f>
        <v>0</v>
      </c>
      <c r="W330" s="172">
        <f t="shared" si="50"/>
        <v>414</v>
      </c>
      <c r="X330" s="113">
        <f>X331</f>
        <v>0</v>
      </c>
      <c r="Y330" s="172">
        <f t="shared" si="50"/>
        <v>414</v>
      </c>
      <c r="Z330" s="113">
        <f>Z331</f>
        <v>0</v>
      </c>
      <c r="AA330" s="172">
        <f t="shared" si="50"/>
        <v>414</v>
      </c>
      <c r="AB330" s="113">
        <f>AB331</f>
        <v>0</v>
      </c>
      <c r="AC330" s="172">
        <f t="shared" si="50"/>
        <v>414</v>
      </c>
      <c r="AD330" s="113">
        <f>AD331</f>
        <v>0</v>
      </c>
      <c r="AE330" s="172">
        <f t="shared" si="51"/>
        <v>414</v>
      </c>
      <c r="AF330" s="113">
        <f>AF331</f>
        <v>0</v>
      </c>
      <c r="AG330" s="172">
        <f t="shared" si="51"/>
        <v>414</v>
      </c>
      <c r="AH330" s="113">
        <f>AH331</f>
        <v>0</v>
      </c>
      <c r="AI330" s="172">
        <f t="shared" si="51"/>
        <v>414</v>
      </c>
      <c r="AJ330" s="113">
        <f>AJ331</f>
        <v>0</v>
      </c>
      <c r="AK330" s="172">
        <f t="shared" si="49"/>
        <v>414</v>
      </c>
      <c r="AL330" s="113">
        <f>AL331</f>
        <v>0</v>
      </c>
      <c r="AM330" s="172">
        <f t="shared" si="51"/>
        <v>414</v>
      </c>
    </row>
    <row r="331" spans="2:39" ht="60.6" customHeight="1" x14ac:dyDescent="0.4">
      <c r="B331" s="12"/>
      <c r="C331" s="7"/>
      <c r="D331" s="36" t="s">
        <v>9</v>
      </c>
      <c r="E331" s="66" t="s">
        <v>350</v>
      </c>
      <c r="F331" s="66">
        <v>600</v>
      </c>
      <c r="G331" s="37">
        <v>7</v>
      </c>
      <c r="H331" s="103">
        <v>414</v>
      </c>
      <c r="I331" s="55">
        <f t="shared" si="52"/>
        <v>414</v>
      </c>
      <c r="J331" s="113">
        <v>0</v>
      </c>
      <c r="K331" s="114">
        <f t="shared" si="46"/>
        <v>414</v>
      </c>
      <c r="L331" s="113">
        <v>0</v>
      </c>
      <c r="M331" s="172">
        <f t="shared" si="46"/>
        <v>414</v>
      </c>
      <c r="N331" s="113">
        <v>0</v>
      </c>
      <c r="O331" s="172">
        <f t="shared" si="46"/>
        <v>414</v>
      </c>
      <c r="P331" s="113">
        <v>0</v>
      </c>
      <c r="Q331" s="172">
        <f t="shared" si="46"/>
        <v>414</v>
      </c>
      <c r="R331" s="113">
        <v>0</v>
      </c>
      <c r="S331" s="172">
        <f t="shared" si="47"/>
        <v>414</v>
      </c>
      <c r="T331" s="113">
        <v>0</v>
      </c>
      <c r="U331" s="172">
        <f t="shared" si="47"/>
        <v>414</v>
      </c>
      <c r="V331" s="113">
        <v>0</v>
      </c>
      <c r="W331" s="172">
        <f t="shared" si="50"/>
        <v>414</v>
      </c>
      <c r="X331" s="113">
        <v>0</v>
      </c>
      <c r="Y331" s="172">
        <f t="shared" si="50"/>
        <v>414</v>
      </c>
      <c r="Z331" s="113">
        <v>0</v>
      </c>
      <c r="AA331" s="172">
        <f t="shared" si="50"/>
        <v>414</v>
      </c>
      <c r="AB331" s="113">
        <v>0</v>
      </c>
      <c r="AC331" s="172">
        <f t="shared" si="50"/>
        <v>414</v>
      </c>
      <c r="AD331" s="113">
        <v>0</v>
      </c>
      <c r="AE331" s="172">
        <f t="shared" si="51"/>
        <v>414</v>
      </c>
      <c r="AF331" s="113">
        <v>0</v>
      </c>
      <c r="AG331" s="172">
        <f t="shared" si="51"/>
        <v>414</v>
      </c>
      <c r="AH331" s="113">
        <v>0</v>
      </c>
      <c r="AI331" s="172">
        <f t="shared" si="51"/>
        <v>414</v>
      </c>
      <c r="AJ331" s="113">
        <v>0</v>
      </c>
      <c r="AK331" s="172">
        <f t="shared" si="49"/>
        <v>414</v>
      </c>
      <c r="AL331" s="113">
        <v>0</v>
      </c>
      <c r="AM331" s="172">
        <f t="shared" si="51"/>
        <v>414</v>
      </c>
    </row>
    <row r="332" spans="2:39" s="81" customFormat="1" ht="60.6" customHeight="1" x14ac:dyDescent="0.4">
      <c r="B332" s="82"/>
      <c r="C332" s="7"/>
      <c r="D332" s="67" t="s">
        <v>535</v>
      </c>
      <c r="E332" s="203" t="s">
        <v>537</v>
      </c>
      <c r="F332" s="203"/>
      <c r="G332" s="68"/>
      <c r="H332" s="103"/>
      <c r="I332" s="55"/>
      <c r="J332" s="113"/>
      <c r="K332" s="114"/>
      <c r="L332" s="113"/>
      <c r="M332" s="172"/>
      <c r="N332" s="113"/>
      <c r="O332" s="172"/>
      <c r="P332" s="113"/>
      <c r="Q332" s="172"/>
      <c r="R332" s="113"/>
      <c r="S332" s="172"/>
      <c r="T332" s="113">
        <f>T333</f>
        <v>239.5</v>
      </c>
      <c r="U332" s="172">
        <f t="shared" si="47"/>
        <v>239.5</v>
      </c>
      <c r="V332" s="113">
        <f>V333</f>
        <v>0</v>
      </c>
      <c r="W332" s="172">
        <f t="shared" si="50"/>
        <v>239.5</v>
      </c>
      <c r="X332" s="113">
        <f>X333</f>
        <v>0</v>
      </c>
      <c r="Y332" s="172">
        <f t="shared" si="50"/>
        <v>239.5</v>
      </c>
      <c r="Z332" s="113">
        <f>Z333</f>
        <v>32</v>
      </c>
      <c r="AA332" s="172">
        <f t="shared" si="50"/>
        <v>271.5</v>
      </c>
      <c r="AB332" s="113">
        <f>AB333</f>
        <v>0</v>
      </c>
      <c r="AC332" s="172">
        <f t="shared" ref="AC332:AM357" si="53">AB332+AA332</f>
        <v>271.5</v>
      </c>
      <c r="AD332" s="113">
        <f>AD333</f>
        <v>0</v>
      </c>
      <c r="AE332" s="172">
        <f t="shared" si="53"/>
        <v>271.5</v>
      </c>
      <c r="AF332" s="113">
        <f>AF333</f>
        <v>0</v>
      </c>
      <c r="AG332" s="172">
        <f t="shared" si="53"/>
        <v>271.5</v>
      </c>
      <c r="AH332" s="113">
        <f>AH333</f>
        <v>0</v>
      </c>
      <c r="AI332" s="172">
        <f t="shared" si="53"/>
        <v>271.5</v>
      </c>
      <c r="AJ332" s="113">
        <f>AJ333</f>
        <v>0</v>
      </c>
      <c r="AK332" s="172">
        <f t="shared" si="49"/>
        <v>271.5</v>
      </c>
      <c r="AL332" s="113">
        <f>AL333</f>
        <v>0</v>
      </c>
      <c r="AM332" s="172">
        <f t="shared" si="53"/>
        <v>271.5</v>
      </c>
    </row>
    <row r="333" spans="2:39" s="81" customFormat="1" ht="60.6" customHeight="1" x14ac:dyDescent="0.4">
      <c r="B333" s="82"/>
      <c r="C333" s="7"/>
      <c r="D333" s="67" t="s">
        <v>536</v>
      </c>
      <c r="E333" s="203" t="s">
        <v>538</v>
      </c>
      <c r="F333" s="203"/>
      <c r="G333" s="68"/>
      <c r="H333" s="103"/>
      <c r="I333" s="55"/>
      <c r="J333" s="113"/>
      <c r="K333" s="114"/>
      <c r="L333" s="113"/>
      <c r="M333" s="172"/>
      <c r="N333" s="113"/>
      <c r="O333" s="172"/>
      <c r="P333" s="113"/>
      <c r="Q333" s="172"/>
      <c r="R333" s="113"/>
      <c r="S333" s="172"/>
      <c r="T333" s="113">
        <f>T334</f>
        <v>239.5</v>
      </c>
      <c r="U333" s="172">
        <f t="shared" si="47"/>
        <v>239.5</v>
      </c>
      <c r="V333" s="113">
        <f>V334</f>
        <v>0</v>
      </c>
      <c r="W333" s="172">
        <f t="shared" si="50"/>
        <v>239.5</v>
      </c>
      <c r="X333" s="113">
        <f>X334</f>
        <v>0</v>
      </c>
      <c r="Y333" s="172">
        <f t="shared" si="50"/>
        <v>239.5</v>
      </c>
      <c r="Z333" s="113">
        <f>Z334</f>
        <v>32</v>
      </c>
      <c r="AA333" s="172">
        <f t="shared" si="50"/>
        <v>271.5</v>
      </c>
      <c r="AB333" s="113">
        <f>AB334</f>
        <v>0</v>
      </c>
      <c r="AC333" s="172">
        <f t="shared" si="53"/>
        <v>271.5</v>
      </c>
      <c r="AD333" s="113">
        <f>AD334</f>
        <v>0</v>
      </c>
      <c r="AE333" s="172">
        <f t="shared" si="53"/>
        <v>271.5</v>
      </c>
      <c r="AF333" s="113">
        <f>AF334</f>
        <v>0</v>
      </c>
      <c r="AG333" s="172">
        <f t="shared" si="53"/>
        <v>271.5</v>
      </c>
      <c r="AH333" s="113">
        <f>AH334</f>
        <v>0</v>
      </c>
      <c r="AI333" s="172">
        <f t="shared" si="53"/>
        <v>271.5</v>
      </c>
      <c r="AJ333" s="113">
        <f>AJ334</f>
        <v>0</v>
      </c>
      <c r="AK333" s="172">
        <f t="shared" si="49"/>
        <v>271.5</v>
      </c>
      <c r="AL333" s="113">
        <f>AL334</f>
        <v>0</v>
      </c>
      <c r="AM333" s="172">
        <f t="shared" si="53"/>
        <v>271.5</v>
      </c>
    </row>
    <row r="334" spans="2:39" s="81" customFormat="1" ht="60.6" customHeight="1" x14ac:dyDescent="0.4">
      <c r="B334" s="82"/>
      <c r="C334" s="7"/>
      <c r="D334" s="67" t="s">
        <v>14</v>
      </c>
      <c r="E334" s="203" t="s">
        <v>538</v>
      </c>
      <c r="F334" s="203" t="s">
        <v>331</v>
      </c>
      <c r="G334" s="68"/>
      <c r="H334" s="103"/>
      <c r="I334" s="55"/>
      <c r="J334" s="113"/>
      <c r="K334" s="114"/>
      <c r="L334" s="113"/>
      <c r="M334" s="172"/>
      <c r="N334" s="113"/>
      <c r="O334" s="172"/>
      <c r="P334" s="113"/>
      <c r="Q334" s="172"/>
      <c r="R334" s="113"/>
      <c r="S334" s="172"/>
      <c r="T334" s="113">
        <v>239.5</v>
      </c>
      <c r="U334" s="172">
        <f t="shared" si="47"/>
        <v>239.5</v>
      </c>
      <c r="V334" s="113"/>
      <c r="W334" s="172">
        <f t="shared" si="50"/>
        <v>239.5</v>
      </c>
      <c r="X334" s="113"/>
      <c r="Y334" s="172">
        <f t="shared" si="50"/>
        <v>239.5</v>
      </c>
      <c r="Z334" s="113">
        <v>32</v>
      </c>
      <c r="AA334" s="172">
        <f t="shared" si="50"/>
        <v>271.5</v>
      </c>
      <c r="AB334" s="113"/>
      <c r="AC334" s="172">
        <f t="shared" si="53"/>
        <v>271.5</v>
      </c>
      <c r="AD334" s="113"/>
      <c r="AE334" s="172">
        <f t="shared" si="53"/>
        <v>271.5</v>
      </c>
      <c r="AF334" s="113"/>
      <c r="AG334" s="172">
        <f t="shared" si="53"/>
        <v>271.5</v>
      </c>
      <c r="AH334" s="113"/>
      <c r="AI334" s="172">
        <f t="shared" si="53"/>
        <v>271.5</v>
      </c>
      <c r="AJ334" s="113"/>
      <c r="AK334" s="172">
        <f t="shared" si="49"/>
        <v>271.5</v>
      </c>
      <c r="AL334" s="113"/>
      <c r="AM334" s="172">
        <f t="shared" si="53"/>
        <v>271.5</v>
      </c>
    </row>
    <row r="335" spans="2:39" ht="64.5" customHeight="1" x14ac:dyDescent="0.4">
      <c r="B335" s="12"/>
      <c r="C335" s="7"/>
      <c r="D335" s="56" t="s">
        <v>356</v>
      </c>
      <c r="E335" s="59" t="s">
        <v>360</v>
      </c>
      <c r="F335" s="59"/>
      <c r="G335" s="57"/>
      <c r="H335" s="103">
        <f>H336+H341</f>
        <v>26830.5</v>
      </c>
      <c r="I335" s="55">
        <f t="shared" si="52"/>
        <v>26830.5</v>
      </c>
      <c r="J335" s="113">
        <f>J336+J341</f>
        <v>0</v>
      </c>
      <c r="K335" s="114">
        <f t="shared" si="46"/>
        <v>26830.5</v>
      </c>
      <c r="L335" s="113">
        <f>L336+L341</f>
        <v>0</v>
      </c>
      <c r="M335" s="172">
        <f t="shared" si="46"/>
        <v>26830.5</v>
      </c>
      <c r="N335" s="113">
        <f>N336+N341</f>
        <v>0</v>
      </c>
      <c r="O335" s="172">
        <f t="shared" si="46"/>
        <v>26830.5</v>
      </c>
      <c r="P335" s="113">
        <f>P336+P341</f>
        <v>0</v>
      </c>
      <c r="Q335" s="172">
        <f t="shared" si="46"/>
        <v>26830.5</v>
      </c>
      <c r="R335" s="113">
        <f>R336+R341</f>
        <v>0</v>
      </c>
      <c r="S335" s="172">
        <f t="shared" si="47"/>
        <v>26830.5</v>
      </c>
      <c r="T335" s="113">
        <f>T336+T341</f>
        <v>0</v>
      </c>
      <c r="U335" s="172">
        <f t="shared" si="47"/>
        <v>26830.5</v>
      </c>
      <c r="V335" s="113">
        <f>V336+V341</f>
        <v>0</v>
      </c>
      <c r="W335" s="172">
        <f t="shared" si="50"/>
        <v>26830.5</v>
      </c>
      <c r="X335" s="113">
        <f>X336+X341</f>
        <v>0</v>
      </c>
      <c r="Y335" s="172">
        <f t="shared" si="50"/>
        <v>26830.5</v>
      </c>
      <c r="Z335" s="113">
        <f>Z336+Z341</f>
        <v>0</v>
      </c>
      <c r="AA335" s="172">
        <f t="shared" si="50"/>
        <v>26830.5</v>
      </c>
      <c r="AB335" s="113">
        <f>AB336+AB341</f>
        <v>0</v>
      </c>
      <c r="AC335" s="172">
        <f t="shared" si="53"/>
        <v>26830.5</v>
      </c>
      <c r="AD335" s="113">
        <f>AD336+AD341</f>
        <v>670.3</v>
      </c>
      <c r="AE335" s="172">
        <f t="shared" si="53"/>
        <v>27500.799999999999</v>
      </c>
      <c r="AF335" s="113">
        <f>AF336+AF341</f>
        <v>0</v>
      </c>
      <c r="AG335" s="172">
        <f t="shared" si="53"/>
        <v>27500.799999999999</v>
      </c>
      <c r="AH335" s="113">
        <f>AH336+AH341</f>
        <v>0</v>
      </c>
      <c r="AI335" s="172">
        <f t="shared" si="53"/>
        <v>27500.799999999999</v>
      </c>
      <c r="AJ335" s="113">
        <f>AJ336+AJ341</f>
        <v>0</v>
      </c>
      <c r="AK335" s="172">
        <f t="shared" si="49"/>
        <v>27500.799999999999</v>
      </c>
      <c r="AL335" s="113">
        <f>AL336+AL341</f>
        <v>0</v>
      </c>
      <c r="AM335" s="172">
        <f t="shared" si="53"/>
        <v>27500.799999999999</v>
      </c>
    </row>
    <row r="336" spans="2:39" ht="49.95" customHeight="1" x14ac:dyDescent="0.4">
      <c r="B336" s="12"/>
      <c r="C336" s="7"/>
      <c r="D336" s="56" t="s">
        <v>357</v>
      </c>
      <c r="E336" s="59" t="s">
        <v>361</v>
      </c>
      <c r="F336" s="59"/>
      <c r="G336" s="57"/>
      <c r="H336" s="103">
        <f>H337+H339</f>
        <v>26810.5</v>
      </c>
      <c r="I336" s="55">
        <f t="shared" si="52"/>
        <v>26810.5</v>
      </c>
      <c r="J336" s="113">
        <f>J337+J339</f>
        <v>0</v>
      </c>
      <c r="K336" s="114">
        <f t="shared" si="46"/>
        <v>26810.5</v>
      </c>
      <c r="L336" s="113">
        <f>L337+L339</f>
        <v>0</v>
      </c>
      <c r="M336" s="172">
        <f t="shared" si="46"/>
        <v>26810.5</v>
      </c>
      <c r="N336" s="113">
        <f>N337+N339</f>
        <v>0</v>
      </c>
      <c r="O336" s="172">
        <f t="shared" si="46"/>
        <v>26810.5</v>
      </c>
      <c r="P336" s="113">
        <f>P337+P339</f>
        <v>0</v>
      </c>
      <c r="Q336" s="172">
        <f t="shared" si="46"/>
        <v>26810.5</v>
      </c>
      <c r="R336" s="113">
        <f>R337+R339</f>
        <v>0</v>
      </c>
      <c r="S336" s="172">
        <f t="shared" si="47"/>
        <v>26810.5</v>
      </c>
      <c r="T336" s="113">
        <f>T337+T339</f>
        <v>0</v>
      </c>
      <c r="U336" s="172">
        <f t="shared" si="47"/>
        <v>26810.5</v>
      </c>
      <c r="V336" s="113">
        <f>V337+V339</f>
        <v>0</v>
      </c>
      <c r="W336" s="172">
        <f t="shared" si="50"/>
        <v>26810.5</v>
      </c>
      <c r="X336" s="113">
        <f>X337+X339</f>
        <v>0</v>
      </c>
      <c r="Y336" s="172">
        <f t="shared" si="50"/>
        <v>26810.5</v>
      </c>
      <c r="Z336" s="113">
        <f>Z337+Z339</f>
        <v>0</v>
      </c>
      <c r="AA336" s="172">
        <f t="shared" si="50"/>
        <v>26810.5</v>
      </c>
      <c r="AB336" s="113">
        <f>AB337+AB339</f>
        <v>0</v>
      </c>
      <c r="AC336" s="172">
        <f t="shared" si="53"/>
        <v>26810.5</v>
      </c>
      <c r="AD336" s="113">
        <f>AD337+AD339</f>
        <v>670.3</v>
      </c>
      <c r="AE336" s="172">
        <f t="shared" si="53"/>
        <v>27480.799999999999</v>
      </c>
      <c r="AF336" s="113">
        <f>AF337+AF339</f>
        <v>0</v>
      </c>
      <c r="AG336" s="172">
        <f t="shared" si="53"/>
        <v>27480.799999999999</v>
      </c>
      <c r="AH336" s="113">
        <f>AH337+AH339</f>
        <v>0</v>
      </c>
      <c r="AI336" s="172">
        <f t="shared" si="53"/>
        <v>27480.799999999999</v>
      </c>
      <c r="AJ336" s="113">
        <f>AJ337+AJ339</f>
        <v>0</v>
      </c>
      <c r="AK336" s="172">
        <f t="shared" si="49"/>
        <v>27480.799999999999</v>
      </c>
      <c r="AL336" s="113">
        <f>AL337+AL339</f>
        <v>0</v>
      </c>
      <c r="AM336" s="172">
        <f t="shared" si="53"/>
        <v>27480.799999999999</v>
      </c>
    </row>
    <row r="337" spans="2:39" ht="46.95" customHeight="1" x14ac:dyDescent="0.4">
      <c r="B337" s="12"/>
      <c r="C337" s="7"/>
      <c r="D337" s="22" t="s">
        <v>358</v>
      </c>
      <c r="E337" s="59" t="s">
        <v>362</v>
      </c>
      <c r="F337" s="59"/>
      <c r="G337" s="57"/>
      <c r="H337" s="103">
        <f>H338</f>
        <v>14243.1</v>
      </c>
      <c r="I337" s="55">
        <f t="shared" si="52"/>
        <v>14243.1</v>
      </c>
      <c r="J337" s="113">
        <f>J338</f>
        <v>0</v>
      </c>
      <c r="K337" s="114">
        <f t="shared" si="46"/>
        <v>14243.1</v>
      </c>
      <c r="L337" s="113">
        <f>L338</f>
        <v>0</v>
      </c>
      <c r="M337" s="172">
        <f t="shared" si="46"/>
        <v>14243.1</v>
      </c>
      <c r="N337" s="113">
        <f>N338</f>
        <v>0</v>
      </c>
      <c r="O337" s="172">
        <f t="shared" si="46"/>
        <v>14243.1</v>
      </c>
      <c r="P337" s="113">
        <f>P338</f>
        <v>0</v>
      </c>
      <c r="Q337" s="172">
        <f t="shared" si="46"/>
        <v>14243.1</v>
      </c>
      <c r="R337" s="113">
        <f>R338</f>
        <v>0</v>
      </c>
      <c r="S337" s="172">
        <f t="shared" si="47"/>
        <v>14243.1</v>
      </c>
      <c r="T337" s="113">
        <f>T338</f>
        <v>0</v>
      </c>
      <c r="U337" s="172">
        <f t="shared" si="47"/>
        <v>14243.1</v>
      </c>
      <c r="V337" s="113">
        <f>V338</f>
        <v>0</v>
      </c>
      <c r="W337" s="172">
        <f t="shared" si="50"/>
        <v>14243.1</v>
      </c>
      <c r="X337" s="113">
        <f>X338</f>
        <v>0</v>
      </c>
      <c r="Y337" s="172">
        <f t="shared" si="50"/>
        <v>14243.1</v>
      </c>
      <c r="Z337" s="113">
        <f>Z338</f>
        <v>0</v>
      </c>
      <c r="AA337" s="172">
        <f t="shared" si="50"/>
        <v>14243.1</v>
      </c>
      <c r="AB337" s="113">
        <f>AB338</f>
        <v>0</v>
      </c>
      <c r="AC337" s="172">
        <f t="shared" si="53"/>
        <v>14243.1</v>
      </c>
      <c r="AD337" s="113">
        <f>AD338</f>
        <v>356.1</v>
      </c>
      <c r="AE337" s="172">
        <f t="shared" si="53"/>
        <v>14599.2</v>
      </c>
      <c r="AF337" s="113">
        <f>AF338</f>
        <v>0</v>
      </c>
      <c r="AG337" s="172">
        <f t="shared" si="53"/>
        <v>14599.2</v>
      </c>
      <c r="AH337" s="113">
        <f>AH338</f>
        <v>0</v>
      </c>
      <c r="AI337" s="172">
        <f t="shared" si="53"/>
        <v>14599.2</v>
      </c>
      <c r="AJ337" s="113">
        <f>AJ338</f>
        <v>0</v>
      </c>
      <c r="AK337" s="172">
        <f t="shared" si="49"/>
        <v>14599.2</v>
      </c>
      <c r="AL337" s="113">
        <f>AL338</f>
        <v>0</v>
      </c>
      <c r="AM337" s="172">
        <f t="shared" si="53"/>
        <v>14599.2</v>
      </c>
    </row>
    <row r="338" spans="2:39" ht="67.2" customHeight="1" x14ac:dyDescent="0.4">
      <c r="B338" s="12"/>
      <c r="C338" s="7"/>
      <c r="D338" s="22" t="s">
        <v>20</v>
      </c>
      <c r="E338" s="59" t="s">
        <v>362</v>
      </c>
      <c r="F338" s="59" t="s">
        <v>334</v>
      </c>
      <c r="G338" s="57">
        <v>1</v>
      </c>
      <c r="H338" s="103">
        <v>14243.1</v>
      </c>
      <c r="I338" s="55">
        <f t="shared" si="52"/>
        <v>14243.1</v>
      </c>
      <c r="J338" s="113">
        <v>0</v>
      </c>
      <c r="K338" s="114">
        <f t="shared" si="46"/>
        <v>14243.1</v>
      </c>
      <c r="L338" s="113">
        <v>0</v>
      </c>
      <c r="M338" s="172">
        <f t="shared" si="46"/>
        <v>14243.1</v>
      </c>
      <c r="N338" s="113">
        <v>0</v>
      </c>
      <c r="O338" s="172">
        <f t="shared" si="46"/>
        <v>14243.1</v>
      </c>
      <c r="P338" s="113">
        <v>0</v>
      </c>
      <c r="Q338" s="172">
        <f t="shared" ref="Q338:U353" si="54">P338+O338</f>
        <v>14243.1</v>
      </c>
      <c r="R338" s="113">
        <v>0</v>
      </c>
      <c r="S338" s="172">
        <f t="shared" si="54"/>
        <v>14243.1</v>
      </c>
      <c r="T338" s="113">
        <v>0</v>
      </c>
      <c r="U338" s="172">
        <f t="shared" si="54"/>
        <v>14243.1</v>
      </c>
      <c r="V338" s="113">
        <v>0</v>
      </c>
      <c r="W338" s="172">
        <f t="shared" si="50"/>
        <v>14243.1</v>
      </c>
      <c r="X338" s="113">
        <v>0</v>
      </c>
      <c r="Y338" s="172">
        <f t="shared" si="50"/>
        <v>14243.1</v>
      </c>
      <c r="Z338" s="113">
        <v>0</v>
      </c>
      <c r="AA338" s="172">
        <f t="shared" si="50"/>
        <v>14243.1</v>
      </c>
      <c r="AB338" s="113">
        <v>0</v>
      </c>
      <c r="AC338" s="172">
        <f t="shared" si="53"/>
        <v>14243.1</v>
      </c>
      <c r="AD338" s="113">
        <v>356.1</v>
      </c>
      <c r="AE338" s="172">
        <f t="shared" si="53"/>
        <v>14599.2</v>
      </c>
      <c r="AF338" s="113"/>
      <c r="AG338" s="172">
        <f t="shared" si="53"/>
        <v>14599.2</v>
      </c>
      <c r="AH338" s="113"/>
      <c r="AI338" s="172">
        <f t="shared" si="53"/>
        <v>14599.2</v>
      </c>
      <c r="AJ338" s="113"/>
      <c r="AK338" s="172">
        <f t="shared" si="49"/>
        <v>14599.2</v>
      </c>
      <c r="AL338" s="113"/>
      <c r="AM338" s="172">
        <f t="shared" si="53"/>
        <v>14599.2</v>
      </c>
    </row>
    <row r="339" spans="2:39" ht="46.2" customHeight="1" x14ac:dyDescent="0.4">
      <c r="B339" s="12"/>
      <c r="C339" s="7"/>
      <c r="D339" s="22" t="s">
        <v>19</v>
      </c>
      <c r="E339" s="59" t="s">
        <v>359</v>
      </c>
      <c r="F339" s="59"/>
      <c r="G339" s="57"/>
      <c r="H339" s="103">
        <f>H340</f>
        <v>12567.4</v>
      </c>
      <c r="I339" s="55">
        <f t="shared" si="52"/>
        <v>12567.4</v>
      </c>
      <c r="J339" s="113">
        <f>J340</f>
        <v>0</v>
      </c>
      <c r="K339" s="114">
        <f t="shared" si="46"/>
        <v>12567.4</v>
      </c>
      <c r="L339" s="113">
        <f>L340</f>
        <v>0</v>
      </c>
      <c r="M339" s="172">
        <f t="shared" si="46"/>
        <v>12567.4</v>
      </c>
      <c r="N339" s="113">
        <f>N340</f>
        <v>0</v>
      </c>
      <c r="O339" s="172">
        <f t="shared" si="46"/>
        <v>12567.4</v>
      </c>
      <c r="P339" s="113">
        <f>P340</f>
        <v>0</v>
      </c>
      <c r="Q339" s="172">
        <f t="shared" si="54"/>
        <v>12567.4</v>
      </c>
      <c r="R339" s="113">
        <f>R340</f>
        <v>0</v>
      </c>
      <c r="S339" s="172">
        <f t="shared" si="54"/>
        <v>12567.4</v>
      </c>
      <c r="T339" s="113">
        <f>T340</f>
        <v>0</v>
      </c>
      <c r="U339" s="172">
        <f t="shared" si="54"/>
        <v>12567.4</v>
      </c>
      <c r="V339" s="113">
        <f>V340</f>
        <v>0</v>
      </c>
      <c r="W339" s="172">
        <f t="shared" si="50"/>
        <v>12567.4</v>
      </c>
      <c r="X339" s="113">
        <f>X340</f>
        <v>0</v>
      </c>
      <c r="Y339" s="172">
        <f t="shared" si="50"/>
        <v>12567.4</v>
      </c>
      <c r="Z339" s="113">
        <f>Z340</f>
        <v>0</v>
      </c>
      <c r="AA339" s="172">
        <f t="shared" si="50"/>
        <v>12567.4</v>
      </c>
      <c r="AB339" s="113">
        <f>AB340</f>
        <v>0</v>
      </c>
      <c r="AC339" s="172">
        <f t="shared" si="53"/>
        <v>12567.4</v>
      </c>
      <c r="AD339" s="113">
        <f>AD340</f>
        <v>314.2</v>
      </c>
      <c r="AE339" s="172">
        <f t="shared" si="53"/>
        <v>12881.6</v>
      </c>
      <c r="AF339" s="113">
        <f>AF340</f>
        <v>0</v>
      </c>
      <c r="AG339" s="172">
        <f t="shared" si="53"/>
        <v>12881.6</v>
      </c>
      <c r="AH339" s="113">
        <f>AH340</f>
        <v>0</v>
      </c>
      <c r="AI339" s="172">
        <f t="shared" si="53"/>
        <v>12881.6</v>
      </c>
      <c r="AJ339" s="113">
        <f>AJ340</f>
        <v>0</v>
      </c>
      <c r="AK339" s="172">
        <f t="shared" si="49"/>
        <v>12881.6</v>
      </c>
      <c r="AL339" s="113">
        <f>AL340</f>
        <v>0</v>
      </c>
      <c r="AM339" s="172">
        <f t="shared" si="53"/>
        <v>12881.6</v>
      </c>
    </row>
    <row r="340" spans="2:39" ht="55.2" customHeight="1" x14ac:dyDescent="0.4">
      <c r="B340" s="12"/>
      <c r="C340" s="7"/>
      <c r="D340" s="22" t="s">
        <v>20</v>
      </c>
      <c r="E340" s="59" t="s">
        <v>359</v>
      </c>
      <c r="F340" s="59" t="s">
        <v>334</v>
      </c>
      <c r="G340" s="57">
        <v>2</v>
      </c>
      <c r="H340" s="103">
        <v>12567.4</v>
      </c>
      <c r="I340" s="55">
        <f t="shared" si="52"/>
        <v>12567.4</v>
      </c>
      <c r="J340" s="113">
        <v>0</v>
      </c>
      <c r="K340" s="114">
        <f t="shared" si="46"/>
        <v>12567.4</v>
      </c>
      <c r="L340" s="113">
        <v>0</v>
      </c>
      <c r="M340" s="172">
        <f t="shared" si="46"/>
        <v>12567.4</v>
      </c>
      <c r="N340" s="113">
        <v>0</v>
      </c>
      <c r="O340" s="172">
        <f t="shared" si="46"/>
        <v>12567.4</v>
      </c>
      <c r="P340" s="113">
        <v>0</v>
      </c>
      <c r="Q340" s="172">
        <f t="shared" si="54"/>
        <v>12567.4</v>
      </c>
      <c r="R340" s="113">
        <v>0</v>
      </c>
      <c r="S340" s="172">
        <f t="shared" si="54"/>
        <v>12567.4</v>
      </c>
      <c r="T340" s="113">
        <v>0</v>
      </c>
      <c r="U340" s="172">
        <f t="shared" si="54"/>
        <v>12567.4</v>
      </c>
      <c r="V340" s="113">
        <v>0</v>
      </c>
      <c r="W340" s="172">
        <f t="shared" si="50"/>
        <v>12567.4</v>
      </c>
      <c r="X340" s="113">
        <v>0</v>
      </c>
      <c r="Y340" s="172">
        <f t="shared" si="50"/>
        <v>12567.4</v>
      </c>
      <c r="Z340" s="113">
        <v>0</v>
      </c>
      <c r="AA340" s="172">
        <f t="shared" si="50"/>
        <v>12567.4</v>
      </c>
      <c r="AB340" s="113">
        <v>0</v>
      </c>
      <c r="AC340" s="172">
        <f t="shared" si="53"/>
        <v>12567.4</v>
      </c>
      <c r="AD340" s="113">
        <v>314.2</v>
      </c>
      <c r="AE340" s="172">
        <f t="shared" si="53"/>
        <v>12881.6</v>
      </c>
      <c r="AF340" s="113"/>
      <c r="AG340" s="172">
        <f t="shared" si="53"/>
        <v>12881.6</v>
      </c>
      <c r="AH340" s="113"/>
      <c r="AI340" s="172">
        <f t="shared" si="53"/>
        <v>12881.6</v>
      </c>
      <c r="AJ340" s="113"/>
      <c r="AK340" s="172">
        <f t="shared" si="49"/>
        <v>12881.6</v>
      </c>
      <c r="AL340" s="113"/>
      <c r="AM340" s="172">
        <f t="shared" si="53"/>
        <v>12881.6</v>
      </c>
    </row>
    <row r="341" spans="2:39" ht="96" customHeight="1" x14ac:dyDescent="0.4">
      <c r="B341" s="12"/>
      <c r="C341" s="7"/>
      <c r="D341" s="75" t="s">
        <v>368</v>
      </c>
      <c r="E341" s="59" t="s">
        <v>367</v>
      </c>
      <c r="F341" s="59"/>
      <c r="G341" s="57"/>
      <c r="H341" s="103">
        <f>H342+H344</f>
        <v>20</v>
      </c>
      <c r="I341" s="55">
        <f t="shared" si="52"/>
        <v>20</v>
      </c>
      <c r="J341" s="113">
        <f>J342+J344</f>
        <v>0</v>
      </c>
      <c r="K341" s="114">
        <f t="shared" ref="K341:Q435" si="55">J341+I341</f>
        <v>20</v>
      </c>
      <c r="L341" s="113">
        <f>L342+L344</f>
        <v>0</v>
      </c>
      <c r="M341" s="172">
        <f t="shared" si="55"/>
        <v>20</v>
      </c>
      <c r="N341" s="113">
        <f>N342+N344</f>
        <v>0</v>
      </c>
      <c r="O341" s="172">
        <f t="shared" si="55"/>
        <v>20</v>
      </c>
      <c r="P341" s="113">
        <f>P342+P344</f>
        <v>0</v>
      </c>
      <c r="Q341" s="172">
        <f t="shared" si="55"/>
        <v>20</v>
      </c>
      <c r="R341" s="113">
        <f>R342+R344</f>
        <v>0</v>
      </c>
      <c r="S341" s="172">
        <f t="shared" si="54"/>
        <v>20</v>
      </c>
      <c r="T341" s="113">
        <f>T342+T344</f>
        <v>0</v>
      </c>
      <c r="U341" s="172">
        <f t="shared" si="54"/>
        <v>20</v>
      </c>
      <c r="V341" s="113">
        <f>V342+V344</f>
        <v>0</v>
      </c>
      <c r="W341" s="172">
        <f t="shared" si="50"/>
        <v>20</v>
      </c>
      <c r="X341" s="113">
        <f>X342+X344</f>
        <v>0</v>
      </c>
      <c r="Y341" s="172">
        <f t="shared" si="50"/>
        <v>20</v>
      </c>
      <c r="Z341" s="113">
        <f>Z342+Z344</f>
        <v>0</v>
      </c>
      <c r="AA341" s="172">
        <f t="shared" si="50"/>
        <v>20</v>
      </c>
      <c r="AB341" s="113">
        <f>AB342+AB344</f>
        <v>0</v>
      </c>
      <c r="AC341" s="172">
        <f t="shared" si="53"/>
        <v>20</v>
      </c>
      <c r="AD341" s="113">
        <f>AD342+AD344</f>
        <v>0</v>
      </c>
      <c r="AE341" s="172">
        <f t="shared" si="53"/>
        <v>20</v>
      </c>
      <c r="AF341" s="113">
        <f>AF342+AF344</f>
        <v>0</v>
      </c>
      <c r="AG341" s="172">
        <f t="shared" si="53"/>
        <v>20</v>
      </c>
      <c r="AH341" s="113">
        <f>AH342+AH344</f>
        <v>0</v>
      </c>
      <c r="AI341" s="172">
        <f t="shared" si="53"/>
        <v>20</v>
      </c>
      <c r="AJ341" s="113">
        <f>AJ342+AJ344</f>
        <v>0</v>
      </c>
      <c r="AK341" s="172">
        <f t="shared" si="49"/>
        <v>20</v>
      </c>
      <c r="AL341" s="113">
        <f>AL342+AL344</f>
        <v>0</v>
      </c>
      <c r="AM341" s="172">
        <f t="shared" si="53"/>
        <v>20</v>
      </c>
    </row>
    <row r="342" spans="2:39" ht="32.25" customHeight="1" x14ac:dyDescent="0.4">
      <c r="B342" s="12"/>
      <c r="C342" s="7"/>
      <c r="D342" s="75" t="s">
        <v>364</v>
      </c>
      <c r="E342" s="59" t="s">
        <v>365</v>
      </c>
      <c r="F342" s="59"/>
      <c r="G342" s="57"/>
      <c r="H342" s="103">
        <f>H343</f>
        <v>10</v>
      </c>
      <c r="I342" s="55">
        <f t="shared" si="52"/>
        <v>10</v>
      </c>
      <c r="J342" s="113">
        <f>J343</f>
        <v>0</v>
      </c>
      <c r="K342" s="114">
        <f t="shared" si="55"/>
        <v>10</v>
      </c>
      <c r="L342" s="113">
        <f>L343</f>
        <v>0</v>
      </c>
      <c r="M342" s="172">
        <f t="shared" si="55"/>
        <v>10</v>
      </c>
      <c r="N342" s="113">
        <f>N343</f>
        <v>0</v>
      </c>
      <c r="O342" s="172">
        <f t="shared" si="55"/>
        <v>10</v>
      </c>
      <c r="P342" s="113">
        <f>P343</f>
        <v>0</v>
      </c>
      <c r="Q342" s="172">
        <f t="shared" si="55"/>
        <v>10</v>
      </c>
      <c r="R342" s="113">
        <f>R343</f>
        <v>0</v>
      </c>
      <c r="S342" s="172">
        <f t="shared" si="54"/>
        <v>10</v>
      </c>
      <c r="T342" s="113">
        <f>T343</f>
        <v>0</v>
      </c>
      <c r="U342" s="172">
        <f t="shared" si="54"/>
        <v>10</v>
      </c>
      <c r="V342" s="113">
        <f>V343</f>
        <v>0</v>
      </c>
      <c r="W342" s="172">
        <f t="shared" si="50"/>
        <v>10</v>
      </c>
      <c r="X342" s="113">
        <f>X343</f>
        <v>0</v>
      </c>
      <c r="Y342" s="172">
        <f t="shared" si="50"/>
        <v>10</v>
      </c>
      <c r="Z342" s="113">
        <f>Z343</f>
        <v>0</v>
      </c>
      <c r="AA342" s="172">
        <f t="shared" si="50"/>
        <v>10</v>
      </c>
      <c r="AB342" s="113">
        <f>AB343</f>
        <v>0</v>
      </c>
      <c r="AC342" s="172">
        <f t="shared" si="53"/>
        <v>10</v>
      </c>
      <c r="AD342" s="113">
        <f>AD343</f>
        <v>0</v>
      </c>
      <c r="AE342" s="172">
        <f t="shared" si="53"/>
        <v>10</v>
      </c>
      <c r="AF342" s="113">
        <f>AF343</f>
        <v>0</v>
      </c>
      <c r="AG342" s="172">
        <f t="shared" si="53"/>
        <v>10</v>
      </c>
      <c r="AH342" s="113">
        <f>AH343</f>
        <v>0</v>
      </c>
      <c r="AI342" s="172">
        <f t="shared" si="53"/>
        <v>10</v>
      </c>
      <c r="AJ342" s="113">
        <f>AJ343</f>
        <v>0</v>
      </c>
      <c r="AK342" s="172">
        <f t="shared" si="49"/>
        <v>10</v>
      </c>
      <c r="AL342" s="113">
        <f>AL343</f>
        <v>0</v>
      </c>
      <c r="AM342" s="172">
        <f t="shared" si="53"/>
        <v>10</v>
      </c>
    </row>
    <row r="343" spans="2:39" ht="61.2" customHeight="1" x14ac:dyDescent="0.4">
      <c r="B343" s="12"/>
      <c r="C343" s="7"/>
      <c r="D343" s="75" t="s">
        <v>14</v>
      </c>
      <c r="E343" s="59" t="s">
        <v>365</v>
      </c>
      <c r="F343" s="59" t="s">
        <v>331</v>
      </c>
      <c r="G343" s="57">
        <v>14</v>
      </c>
      <c r="H343" s="103">
        <v>10</v>
      </c>
      <c r="I343" s="55">
        <f t="shared" si="52"/>
        <v>10</v>
      </c>
      <c r="J343" s="113">
        <v>0</v>
      </c>
      <c r="K343" s="114">
        <f t="shared" si="55"/>
        <v>10</v>
      </c>
      <c r="L343" s="113">
        <v>0</v>
      </c>
      <c r="M343" s="172">
        <f t="shared" si="55"/>
        <v>10</v>
      </c>
      <c r="N343" s="113">
        <v>0</v>
      </c>
      <c r="O343" s="172">
        <f t="shared" si="55"/>
        <v>10</v>
      </c>
      <c r="P343" s="113">
        <v>0</v>
      </c>
      <c r="Q343" s="172">
        <f t="shared" si="55"/>
        <v>10</v>
      </c>
      <c r="R343" s="113">
        <v>0</v>
      </c>
      <c r="S343" s="172">
        <f t="shared" si="54"/>
        <v>10</v>
      </c>
      <c r="T343" s="113">
        <v>0</v>
      </c>
      <c r="U343" s="172">
        <f t="shared" si="54"/>
        <v>10</v>
      </c>
      <c r="V343" s="113">
        <v>0</v>
      </c>
      <c r="W343" s="172">
        <f t="shared" si="50"/>
        <v>10</v>
      </c>
      <c r="X343" s="113">
        <v>0</v>
      </c>
      <c r="Y343" s="172">
        <f t="shared" si="50"/>
        <v>10</v>
      </c>
      <c r="Z343" s="113">
        <v>0</v>
      </c>
      <c r="AA343" s="172">
        <f t="shared" si="50"/>
        <v>10</v>
      </c>
      <c r="AB343" s="113">
        <v>0</v>
      </c>
      <c r="AC343" s="172">
        <f t="shared" si="53"/>
        <v>10</v>
      </c>
      <c r="AD343" s="113">
        <v>0</v>
      </c>
      <c r="AE343" s="172">
        <f t="shared" si="53"/>
        <v>10</v>
      </c>
      <c r="AF343" s="113">
        <v>0</v>
      </c>
      <c r="AG343" s="172">
        <f t="shared" si="53"/>
        <v>10</v>
      </c>
      <c r="AH343" s="113">
        <v>0</v>
      </c>
      <c r="AI343" s="172">
        <f t="shared" si="53"/>
        <v>10</v>
      </c>
      <c r="AJ343" s="113">
        <v>0</v>
      </c>
      <c r="AK343" s="172">
        <f t="shared" si="49"/>
        <v>10</v>
      </c>
      <c r="AL343" s="113">
        <v>0</v>
      </c>
      <c r="AM343" s="172">
        <f t="shared" si="53"/>
        <v>10</v>
      </c>
    </row>
    <row r="344" spans="2:39" ht="46.2" customHeight="1" x14ac:dyDescent="0.4">
      <c r="B344" s="12"/>
      <c r="C344" s="7"/>
      <c r="D344" s="75" t="s">
        <v>73</v>
      </c>
      <c r="E344" s="59" t="s">
        <v>363</v>
      </c>
      <c r="F344" s="59"/>
      <c r="G344" s="57"/>
      <c r="H344" s="103">
        <f>H345</f>
        <v>10</v>
      </c>
      <c r="I344" s="55">
        <f t="shared" si="52"/>
        <v>10</v>
      </c>
      <c r="J344" s="113">
        <f>J345</f>
        <v>0</v>
      </c>
      <c r="K344" s="114">
        <f t="shared" si="55"/>
        <v>10</v>
      </c>
      <c r="L344" s="113">
        <f>L345</f>
        <v>0</v>
      </c>
      <c r="M344" s="172">
        <f t="shared" si="55"/>
        <v>10</v>
      </c>
      <c r="N344" s="113">
        <f>N345</f>
        <v>0</v>
      </c>
      <c r="O344" s="172">
        <f t="shared" si="55"/>
        <v>10</v>
      </c>
      <c r="P344" s="113">
        <f>P345</f>
        <v>0</v>
      </c>
      <c r="Q344" s="172">
        <f t="shared" si="55"/>
        <v>10</v>
      </c>
      <c r="R344" s="113">
        <f>R345</f>
        <v>0</v>
      </c>
      <c r="S344" s="172">
        <f t="shared" si="54"/>
        <v>10</v>
      </c>
      <c r="T344" s="113">
        <f>T345</f>
        <v>0</v>
      </c>
      <c r="U344" s="172">
        <f t="shared" si="54"/>
        <v>10</v>
      </c>
      <c r="V344" s="113">
        <f>V345</f>
        <v>0</v>
      </c>
      <c r="W344" s="172">
        <f t="shared" si="50"/>
        <v>10</v>
      </c>
      <c r="X344" s="113">
        <f>X345</f>
        <v>0</v>
      </c>
      <c r="Y344" s="172">
        <f t="shared" si="50"/>
        <v>10</v>
      </c>
      <c r="Z344" s="113">
        <f>Z345</f>
        <v>0</v>
      </c>
      <c r="AA344" s="172">
        <f t="shared" si="50"/>
        <v>10</v>
      </c>
      <c r="AB344" s="113">
        <f>AB345</f>
        <v>0</v>
      </c>
      <c r="AC344" s="172">
        <f t="shared" si="53"/>
        <v>10</v>
      </c>
      <c r="AD344" s="113">
        <f>AD345</f>
        <v>0</v>
      </c>
      <c r="AE344" s="172">
        <f t="shared" si="53"/>
        <v>10</v>
      </c>
      <c r="AF344" s="113">
        <f>AF345</f>
        <v>0</v>
      </c>
      <c r="AG344" s="172">
        <f t="shared" si="53"/>
        <v>10</v>
      </c>
      <c r="AH344" s="113">
        <f>AH345</f>
        <v>0</v>
      </c>
      <c r="AI344" s="172">
        <f t="shared" si="53"/>
        <v>10</v>
      </c>
      <c r="AJ344" s="113">
        <f>AJ345</f>
        <v>0</v>
      </c>
      <c r="AK344" s="172">
        <f t="shared" si="49"/>
        <v>10</v>
      </c>
      <c r="AL344" s="113">
        <f>AL345</f>
        <v>0</v>
      </c>
      <c r="AM344" s="172">
        <f t="shared" si="53"/>
        <v>10</v>
      </c>
    </row>
    <row r="345" spans="2:39" ht="58.95" customHeight="1" x14ac:dyDescent="0.4">
      <c r="B345" s="12"/>
      <c r="C345" s="7"/>
      <c r="D345" s="75" t="s">
        <v>14</v>
      </c>
      <c r="E345" s="59" t="s">
        <v>363</v>
      </c>
      <c r="F345" s="59" t="s">
        <v>331</v>
      </c>
      <c r="G345" s="57">
        <v>7</v>
      </c>
      <c r="H345" s="103">
        <v>10</v>
      </c>
      <c r="I345" s="55">
        <f t="shared" si="52"/>
        <v>10</v>
      </c>
      <c r="J345" s="113">
        <v>0</v>
      </c>
      <c r="K345" s="114">
        <f t="shared" si="55"/>
        <v>10</v>
      </c>
      <c r="L345" s="113">
        <v>0</v>
      </c>
      <c r="M345" s="172">
        <f t="shared" si="55"/>
        <v>10</v>
      </c>
      <c r="N345" s="113">
        <v>0</v>
      </c>
      <c r="O345" s="172">
        <f t="shared" si="55"/>
        <v>10</v>
      </c>
      <c r="P345" s="113">
        <v>0</v>
      </c>
      <c r="Q345" s="172">
        <f t="shared" si="55"/>
        <v>10</v>
      </c>
      <c r="R345" s="113">
        <v>0</v>
      </c>
      <c r="S345" s="172">
        <f t="shared" si="54"/>
        <v>10</v>
      </c>
      <c r="T345" s="113">
        <v>0</v>
      </c>
      <c r="U345" s="172">
        <f t="shared" si="54"/>
        <v>10</v>
      </c>
      <c r="V345" s="113">
        <v>0</v>
      </c>
      <c r="W345" s="172">
        <f t="shared" si="50"/>
        <v>10</v>
      </c>
      <c r="X345" s="113">
        <v>0</v>
      </c>
      <c r="Y345" s="172">
        <f t="shared" si="50"/>
        <v>10</v>
      </c>
      <c r="Z345" s="113">
        <v>0</v>
      </c>
      <c r="AA345" s="172">
        <f t="shared" si="50"/>
        <v>10</v>
      </c>
      <c r="AB345" s="113">
        <v>0</v>
      </c>
      <c r="AC345" s="172">
        <f t="shared" si="53"/>
        <v>10</v>
      </c>
      <c r="AD345" s="113">
        <v>0</v>
      </c>
      <c r="AE345" s="172">
        <f t="shared" si="53"/>
        <v>10</v>
      </c>
      <c r="AF345" s="113">
        <v>0</v>
      </c>
      <c r="AG345" s="172">
        <f t="shared" si="53"/>
        <v>10</v>
      </c>
      <c r="AH345" s="113">
        <v>0</v>
      </c>
      <c r="AI345" s="172">
        <f t="shared" si="53"/>
        <v>10</v>
      </c>
      <c r="AJ345" s="113">
        <v>0</v>
      </c>
      <c r="AK345" s="172">
        <f t="shared" si="49"/>
        <v>10</v>
      </c>
      <c r="AL345" s="113">
        <v>0</v>
      </c>
      <c r="AM345" s="172">
        <f t="shared" si="53"/>
        <v>10</v>
      </c>
    </row>
    <row r="346" spans="2:39" ht="73.5" customHeight="1" x14ac:dyDescent="0.4">
      <c r="B346" s="12"/>
      <c r="C346" s="13">
        <v>11</v>
      </c>
      <c r="D346" s="9" t="s">
        <v>320</v>
      </c>
      <c r="E346" s="70" t="s">
        <v>106</v>
      </c>
      <c r="F346" s="70"/>
      <c r="G346" s="15"/>
      <c r="H346" s="79">
        <f>H347+H352+H359+H372+H377</f>
        <v>66610.05</v>
      </c>
      <c r="I346" s="79">
        <f t="shared" si="52"/>
        <v>66610.05</v>
      </c>
      <c r="J346" s="104">
        <f>J347+J352+J359+J372+J377</f>
        <v>0</v>
      </c>
      <c r="K346" s="114">
        <f t="shared" si="55"/>
        <v>66610.05</v>
      </c>
      <c r="L346" s="104">
        <f>L347+L352+L359+L372+L377</f>
        <v>692.09999999999991</v>
      </c>
      <c r="M346" s="114">
        <f t="shared" si="55"/>
        <v>67302.150000000009</v>
      </c>
      <c r="N346" s="104">
        <f>N347+N352+N359+N372+N377</f>
        <v>1262.55</v>
      </c>
      <c r="O346" s="114">
        <f t="shared" si="55"/>
        <v>68564.700000000012</v>
      </c>
      <c r="P346" s="104">
        <f>P347+P352+P359+P372+P377</f>
        <v>0</v>
      </c>
      <c r="Q346" s="114">
        <f t="shared" si="55"/>
        <v>68564.700000000012</v>
      </c>
      <c r="R346" s="104">
        <f>R347+R352+R359+R372+R377</f>
        <v>0</v>
      </c>
      <c r="S346" s="114">
        <f t="shared" si="54"/>
        <v>68564.700000000012</v>
      </c>
      <c r="T346" s="104">
        <f>T347+T352+T359+T372+T377</f>
        <v>2335.6</v>
      </c>
      <c r="U346" s="114">
        <f t="shared" si="54"/>
        <v>70900.300000000017</v>
      </c>
      <c r="V346" s="104">
        <f>V347+V352+V359+V372+V377</f>
        <v>1500</v>
      </c>
      <c r="W346" s="114">
        <f t="shared" si="50"/>
        <v>72400.300000000017</v>
      </c>
      <c r="X346" s="104">
        <f>X347+X352+X359+X372+X377</f>
        <v>506.7</v>
      </c>
      <c r="Y346" s="114">
        <f t="shared" si="50"/>
        <v>72907.000000000015</v>
      </c>
      <c r="Z346" s="104">
        <f>Z347+Z352+Z359+Z372+Z377</f>
        <v>8812.2999999999993</v>
      </c>
      <c r="AA346" s="114">
        <f t="shared" si="50"/>
        <v>81719.300000000017</v>
      </c>
      <c r="AB346" s="104">
        <f>AB347+AB352+AB359+AB372+AB377</f>
        <v>0</v>
      </c>
      <c r="AC346" s="114">
        <f t="shared" si="53"/>
        <v>81719.300000000017</v>
      </c>
      <c r="AD346" s="104">
        <f>AD347+AD352+AD359+AD372+AD377</f>
        <v>243.7</v>
      </c>
      <c r="AE346" s="114">
        <f t="shared" si="53"/>
        <v>81963.000000000015</v>
      </c>
      <c r="AF346" s="104">
        <f>AF347+AF352+AF359+AF372+AF377</f>
        <v>0</v>
      </c>
      <c r="AG346" s="114">
        <f t="shared" si="53"/>
        <v>81963.000000000015</v>
      </c>
      <c r="AH346" s="104">
        <f>AH347+AH352+AH359+AH372+AH377</f>
        <v>-664</v>
      </c>
      <c r="AI346" s="114">
        <f t="shared" si="53"/>
        <v>81299.000000000015</v>
      </c>
      <c r="AJ346" s="104">
        <f>AJ347+AJ352+AJ359+AJ372+AJ377</f>
        <v>-838.39999999999986</v>
      </c>
      <c r="AK346" s="114">
        <f t="shared" si="49"/>
        <v>80460.60000000002</v>
      </c>
      <c r="AL346" s="104">
        <f>AL347+AL352+AL359+AL372+AL377</f>
        <v>0</v>
      </c>
      <c r="AM346" s="114">
        <f t="shared" si="53"/>
        <v>80460.60000000002</v>
      </c>
    </row>
    <row r="347" spans="2:39" ht="40.950000000000003" customHeight="1" x14ac:dyDescent="0.4">
      <c r="B347" s="12"/>
      <c r="C347" s="7"/>
      <c r="D347" s="36" t="s">
        <v>322</v>
      </c>
      <c r="E347" s="66" t="s">
        <v>107</v>
      </c>
      <c r="F347" s="66"/>
      <c r="G347" s="37"/>
      <c r="H347" s="55">
        <f>H348</f>
        <v>1569.3999999999999</v>
      </c>
      <c r="I347" s="55">
        <f t="shared" si="52"/>
        <v>1569.3999999999999</v>
      </c>
      <c r="J347" s="102">
        <f>J348</f>
        <v>0</v>
      </c>
      <c r="K347" s="114">
        <f t="shared" si="55"/>
        <v>1569.3999999999999</v>
      </c>
      <c r="L347" s="102">
        <f>L348</f>
        <v>0</v>
      </c>
      <c r="M347" s="172">
        <f t="shared" si="55"/>
        <v>1569.3999999999999</v>
      </c>
      <c r="N347" s="102">
        <f>N348</f>
        <v>218.9</v>
      </c>
      <c r="O347" s="172">
        <f t="shared" si="55"/>
        <v>1788.3</v>
      </c>
      <c r="P347" s="102">
        <f>P348</f>
        <v>0</v>
      </c>
      <c r="Q347" s="172">
        <f t="shared" si="55"/>
        <v>1788.3</v>
      </c>
      <c r="R347" s="102">
        <f>R348</f>
        <v>0</v>
      </c>
      <c r="S347" s="172">
        <f t="shared" si="54"/>
        <v>1788.3</v>
      </c>
      <c r="T347" s="102">
        <f>T348</f>
        <v>0</v>
      </c>
      <c r="U347" s="172">
        <f t="shared" si="54"/>
        <v>1788.3</v>
      </c>
      <c r="V347" s="102">
        <f>V348</f>
        <v>0</v>
      </c>
      <c r="W347" s="172">
        <f t="shared" si="50"/>
        <v>1788.3</v>
      </c>
      <c r="X347" s="102">
        <f>X348</f>
        <v>0</v>
      </c>
      <c r="Y347" s="172">
        <f t="shared" si="50"/>
        <v>1788.3</v>
      </c>
      <c r="Z347" s="102">
        <f>Z348</f>
        <v>0</v>
      </c>
      <c r="AA347" s="172">
        <f t="shared" si="50"/>
        <v>1788.3</v>
      </c>
      <c r="AB347" s="102">
        <f>AB348</f>
        <v>0</v>
      </c>
      <c r="AC347" s="172">
        <f t="shared" si="53"/>
        <v>1788.3</v>
      </c>
      <c r="AD347" s="102">
        <f>AD348</f>
        <v>0</v>
      </c>
      <c r="AE347" s="172">
        <f t="shared" si="53"/>
        <v>1788.3</v>
      </c>
      <c r="AF347" s="102">
        <f>AF348</f>
        <v>0</v>
      </c>
      <c r="AG347" s="172">
        <f t="shared" si="53"/>
        <v>1788.3</v>
      </c>
      <c r="AH347" s="102">
        <f>AH348</f>
        <v>0</v>
      </c>
      <c r="AI347" s="172">
        <f t="shared" si="53"/>
        <v>1788.3</v>
      </c>
      <c r="AJ347" s="102">
        <f>AJ348</f>
        <v>-24.3</v>
      </c>
      <c r="AK347" s="172">
        <f t="shared" ref="AK347:AK410" si="56">AJ347+AI347</f>
        <v>1764</v>
      </c>
      <c r="AL347" s="102">
        <f>AL348</f>
        <v>0</v>
      </c>
      <c r="AM347" s="172">
        <f t="shared" si="53"/>
        <v>1764</v>
      </c>
    </row>
    <row r="348" spans="2:39" ht="42" x14ac:dyDescent="0.4">
      <c r="B348" s="12"/>
      <c r="C348" s="7"/>
      <c r="D348" s="36" t="s">
        <v>321</v>
      </c>
      <c r="E348" s="66" t="s">
        <v>108</v>
      </c>
      <c r="F348" s="66"/>
      <c r="G348" s="37"/>
      <c r="H348" s="55">
        <f>H349+H350+H351</f>
        <v>1569.3999999999999</v>
      </c>
      <c r="I348" s="55">
        <f t="shared" si="52"/>
        <v>1569.3999999999999</v>
      </c>
      <c r="J348" s="102">
        <f>J349+J350+J351</f>
        <v>0</v>
      </c>
      <c r="K348" s="114">
        <f t="shared" si="55"/>
        <v>1569.3999999999999</v>
      </c>
      <c r="L348" s="102">
        <f>L349+L350+L351</f>
        <v>0</v>
      </c>
      <c r="M348" s="172">
        <f t="shared" si="55"/>
        <v>1569.3999999999999</v>
      </c>
      <c r="N348" s="102">
        <f>N349+N350+N351</f>
        <v>218.9</v>
      </c>
      <c r="O348" s="172">
        <f t="shared" si="55"/>
        <v>1788.3</v>
      </c>
      <c r="P348" s="102">
        <f>P349+P350+P351</f>
        <v>0</v>
      </c>
      <c r="Q348" s="172">
        <f t="shared" si="55"/>
        <v>1788.3</v>
      </c>
      <c r="R348" s="102">
        <f>R349+R350+R351</f>
        <v>0</v>
      </c>
      <c r="S348" s="172">
        <f t="shared" si="54"/>
        <v>1788.3</v>
      </c>
      <c r="T348" s="102">
        <f>T349+T350+T351</f>
        <v>0</v>
      </c>
      <c r="U348" s="172">
        <f t="shared" si="54"/>
        <v>1788.3</v>
      </c>
      <c r="V348" s="102">
        <f>V349+V350+V351</f>
        <v>0</v>
      </c>
      <c r="W348" s="172">
        <f t="shared" si="50"/>
        <v>1788.3</v>
      </c>
      <c r="X348" s="102">
        <f>X349+X350+X351</f>
        <v>0</v>
      </c>
      <c r="Y348" s="172">
        <f t="shared" si="50"/>
        <v>1788.3</v>
      </c>
      <c r="Z348" s="102">
        <f>Z349+Z350+Z351</f>
        <v>0</v>
      </c>
      <c r="AA348" s="172">
        <f t="shared" si="50"/>
        <v>1788.3</v>
      </c>
      <c r="AB348" s="102">
        <f>AB349+AB350+AB351</f>
        <v>0</v>
      </c>
      <c r="AC348" s="172">
        <f t="shared" si="53"/>
        <v>1788.3</v>
      </c>
      <c r="AD348" s="102">
        <f>AD349+AD350+AD351</f>
        <v>0</v>
      </c>
      <c r="AE348" s="172">
        <f t="shared" si="53"/>
        <v>1788.3</v>
      </c>
      <c r="AF348" s="102">
        <f>AF349+AF350+AF351</f>
        <v>0</v>
      </c>
      <c r="AG348" s="172">
        <f t="shared" si="53"/>
        <v>1788.3</v>
      </c>
      <c r="AH348" s="102">
        <f>AH349+AH350+AH351</f>
        <v>0</v>
      </c>
      <c r="AI348" s="172">
        <f t="shared" si="53"/>
        <v>1788.3</v>
      </c>
      <c r="AJ348" s="102">
        <f>AJ349+AJ350+AJ351</f>
        <v>-24.3</v>
      </c>
      <c r="AK348" s="172">
        <f t="shared" si="56"/>
        <v>1764</v>
      </c>
      <c r="AL348" s="102">
        <f>AL349+AL350+AL351</f>
        <v>0</v>
      </c>
      <c r="AM348" s="172">
        <f t="shared" si="53"/>
        <v>1764</v>
      </c>
    </row>
    <row r="349" spans="2:39" ht="113.4" customHeight="1" x14ac:dyDescent="0.4">
      <c r="B349" s="12"/>
      <c r="C349" s="7"/>
      <c r="D349" s="36" t="s">
        <v>75</v>
      </c>
      <c r="E349" s="66" t="s">
        <v>108</v>
      </c>
      <c r="F349" s="66">
        <v>100</v>
      </c>
      <c r="G349" s="37">
        <v>4</v>
      </c>
      <c r="H349" s="55">
        <v>1403.6</v>
      </c>
      <c r="I349" s="55">
        <f t="shared" si="52"/>
        <v>1403.6</v>
      </c>
      <c r="J349" s="102">
        <v>0</v>
      </c>
      <c r="K349" s="114">
        <f t="shared" si="55"/>
        <v>1403.6</v>
      </c>
      <c r="L349" s="102">
        <v>0</v>
      </c>
      <c r="M349" s="172">
        <f t="shared" si="55"/>
        <v>1403.6</v>
      </c>
      <c r="N349" s="102">
        <v>218.9</v>
      </c>
      <c r="O349" s="172">
        <f t="shared" si="55"/>
        <v>1622.5</v>
      </c>
      <c r="P349" s="102"/>
      <c r="Q349" s="172">
        <f t="shared" si="55"/>
        <v>1622.5</v>
      </c>
      <c r="R349" s="102"/>
      <c r="S349" s="172">
        <f t="shared" si="54"/>
        <v>1622.5</v>
      </c>
      <c r="T349" s="102"/>
      <c r="U349" s="172">
        <f t="shared" si="54"/>
        <v>1622.5</v>
      </c>
      <c r="V349" s="102"/>
      <c r="W349" s="172">
        <f t="shared" si="50"/>
        <v>1622.5</v>
      </c>
      <c r="X349" s="102"/>
      <c r="Y349" s="172">
        <f t="shared" si="50"/>
        <v>1622.5</v>
      </c>
      <c r="Z349" s="102"/>
      <c r="AA349" s="172">
        <f t="shared" si="50"/>
        <v>1622.5</v>
      </c>
      <c r="AB349" s="102"/>
      <c r="AC349" s="172">
        <f t="shared" si="53"/>
        <v>1622.5</v>
      </c>
      <c r="AD349" s="102"/>
      <c r="AE349" s="172">
        <f t="shared" si="53"/>
        <v>1622.5</v>
      </c>
      <c r="AF349" s="102"/>
      <c r="AG349" s="172">
        <f t="shared" si="53"/>
        <v>1622.5</v>
      </c>
      <c r="AH349" s="102"/>
      <c r="AI349" s="172">
        <f t="shared" si="53"/>
        <v>1622.5</v>
      </c>
      <c r="AJ349" s="102">
        <v>-24.3</v>
      </c>
      <c r="AK349" s="172">
        <f t="shared" si="56"/>
        <v>1598.2</v>
      </c>
      <c r="AL349" s="102"/>
      <c r="AM349" s="172">
        <f t="shared" si="53"/>
        <v>1598.2</v>
      </c>
    </row>
    <row r="350" spans="2:39" ht="50.25" customHeight="1" x14ac:dyDescent="0.4">
      <c r="B350" s="12"/>
      <c r="C350" s="7"/>
      <c r="D350" s="36" t="s">
        <v>14</v>
      </c>
      <c r="E350" s="66" t="s">
        <v>108</v>
      </c>
      <c r="F350" s="66">
        <v>200</v>
      </c>
      <c r="G350" s="37">
        <v>4</v>
      </c>
      <c r="H350" s="55">
        <v>163.30000000000001</v>
      </c>
      <c r="I350" s="55">
        <f t="shared" si="52"/>
        <v>163.30000000000001</v>
      </c>
      <c r="J350" s="102">
        <v>0</v>
      </c>
      <c r="K350" s="114">
        <f t="shared" si="55"/>
        <v>163.30000000000001</v>
      </c>
      <c r="L350" s="102">
        <v>0</v>
      </c>
      <c r="M350" s="172">
        <f t="shared" si="55"/>
        <v>163.30000000000001</v>
      </c>
      <c r="N350" s="102">
        <v>0</v>
      </c>
      <c r="O350" s="172">
        <f t="shared" si="55"/>
        <v>163.30000000000001</v>
      </c>
      <c r="P350" s="102">
        <v>0</v>
      </c>
      <c r="Q350" s="172">
        <f t="shared" si="55"/>
        <v>163.30000000000001</v>
      </c>
      <c r="R350" s="102">
        <v>0</v>
      </c>
      <c r="S350" s="172">
        <f t="shared" si="54"/>
        <v>163.30000000000001</v>
      </c>
      <c r="T350" s="102">
        <v>0</v>
      </c>
      <c r="U350" s="172">
        <f t="shared" si="54"/>
        <v>163.30000000000001</v>
      </c>
      <c r="V350" s="102">
        <v>0</v>
      </c>
      <c r="W350" s="172">
        <f t="shared" si="50"/>
        <v>163.30000000000001</v>
      </c>
      <c r="X350" s="102">
        <v>0</v>
      </c>
      <c r="Y350" s="172">
        <f t="shared" si="50"/>
        <v>163.30000000000001</v>
      </c>
      <c r="Z350" s="102">
        <v>0</v>
      </c>
      <c r="AA350" s="172">
        <f t="shared" si="50"/>
        <v>163.30000000000001</v>
      </c>
      <c r="AB350" s="102">
        <v>0</v>
      </c>
      <c r="AC350" s="172">
        <f t="shared" si="53"/>
        <v>163.30000000000001</v>
      </c>
      <c r="AD350" s="102">
        <v>2.5</v>
      </c>
      <c r="AE350" s="172">
        <f t="shared" si="53"/>
        <v>165.8</v>
      </c>
      <c r="AF350" s="102"/>
      <c r="AG350" s="172">
        <f t="shared" si="53"/>
        <v>165.8</v>
      </c>
      <c r="AH350" s="102"/>
      <c r="AI350" s="172">
        <f t="shared" si="53"/>
        <v>165.8</v>
      </c>
      <c r="AJ350" s="102"/>
      <c r="AK350" s="172">
        <f t="shared" si="56"/>
        <v>165.8</v>
      </c>
      <c r="AL350" s="102"/>
      <c r="AM350" s="172">
        <f t="shared" si="53"/>
        <v>165.8</v>
      </c>
    </row>
    <row r="351" spans="2:39" ht="37.200000000000003" customHeight="1" x14ac:dyDescent="0.4">
      <c r="B351" s="12"/>
      <c r="C351" s="7"/>
      <c r="D351" s="36" t="s">
        <v>18</v>
      </c>
      <c r="E351" s="66" t="s">
        <v>108</v>
      </c>
      <c r="F351" s="66">
        <v>800</v>
      </c>
      <c r="G351" s="37">
        <v>4</v>
      </c>
      <c r="H351" s="55">
        <v>2.5</v>
      </c>
      <c r="I351" s="55">
        <f t="shared" si="52"/>
        <v>2.5</v>
      </c>
      <c r="J351" s="102">
        <v>0</v>
      </c>
      <c r="K351" s="114">
        <f t="shared" si="55"/>
        <v>2.5</v>
      </c>
      <c r="L351" s="102">
        <v>0</v>
      </c>
      <c r="M351" s="172">
        <f t="shared" si="55"/>
        <v>2.5</v>
      </c>
      <c r="N351" s="102">
        <v>0</v>
      </c>
      <c r="O351" s="172">
        <f t="shared" si="55"/>
        <v>2.5</v>
      </c>
      <c r="P351" s="102">
        <v>0</v>
      </c>
      <c r="Q351" s="172">
        <f t="shared" si="55"/>
        <v>2.5</v>
      </c>
      <c r="R351" s="102">
        <v>0</v>
      </c>
      <c r="S351" s="172">
        <f t="shared" si="54"/>
        <v>2.5</v>
      </c>
      <c r="T351" s="102">
        <v>0</v>
      </c>
      <c r="U351" s="172">
        <f t="shared" si="54"/>
        <v>2.5</v>
      </c>
      <c r="V351" s="102">
        <v>0</v>
      </c>
      <c r="W351" s="172">
        <f t="shared" si="50"/>
        <v>2.5</v>
      </c>
      <c r="X351" s="102">
        <v>0</v>
      </c>
      <c r="Y351" s="172">
        <f t="shared" si="50"/>
        <v>2.5</v>
      </c>
      <c r="Z351" s="102">
        <v>0</v>
      </c>
      <c r="AA351" s="172">
        <f t="shared" si="50"/>
        <v>2.5</v>
      </c>
      <c r="AB351" s="102">
        <v>0</v>
      </c>
      <c r="AC351" s="172">
        <f t="shared" si="53"/>
        <v>2.5</v>
      </c>
      <c r="AD351" s="102">
        <v>-2.5</v>
      </c>
      <c r="AE351" s="172">
        <f t="shared" si="53"/>
        <v>0</v>
      </c>
      <c r="AF351" s="102"/>
      <c r="AG351" s="172">
        <f t="shared" si="53"/>
        <v>0</v>
      </c>
      <c r="AH351" s="102"/>
      <c r="AI351" s="172">
        <f t="shared" si="53"/>
        <v>0</v>
      </c>
      <c r="AJ351" s="102"/>
      <c r="AK351" s="172">
        <f t="shared" si="56"/>
        <v>0</v>
      </c>
      <c r="AL351" s="102"/>
      <c r="AM351" s="172">
        <f t="shared" si="53"/>
        <v>0</v>
      </c>
    </row>
    <row r="352" spans="2:39" ht="66" customHeight="1" x14ac:dyDescent="0.4">
      <c r="B352" s="12"/>
      <c r="C352" s="7"/>
      <c r="D352" s="36" t="s">
        <v>323</v>
      </c>
      <c r="E352" s="66" t="s">
        <v>109</v>
      </c>
      <c r="F352" s="66"/>
      <c r="G352" s="37"/>
      <c r="H352" s="55">
        <f>H353+H355+H357</f>
        <v>18051</v>
      </c>
      <c r="I352" s="55">
        <f t="shared" si="52"/>
        <v>18051</v>
      </c>
      <c r="J352" s="102">
        <f>J353+J355+J357</f>
        <v>0</v>
      </c>
      <c r="K352" s="114">
        <f t="shared" si="55"/>
        <v>18051</v>
      </c>
      <c r="L352" s="102">
        <f>L353+L355+L357</f>
        <v>0</v>
      </c>
      <c r="M352" s="172">
        <f t="shared" si="55"/>
        <v>18051</v>
      </c>
      <c r="N352" s="102">
        <f>N353+N355+N357</f>
        <v>216.1</v>
      </c>
      <c r="O352" s="172">
        <f t="shared" si="55"/>
        <v>18267.099999999999</v>
      </c>
      <c r="P352" s="102">
        <f>P353+P355+P357</f>
        <v>0</v>
      </c>
      <c r="Q352" s="172">
        <f t="shared" si="55"/>
        <v>18267.099999999999</v>
      </c>
      <c r="R352" s="102">
        <f>R353+R355+R357</f>
        <v>0</v>
      </c>
      <c r="S352" s="172">
        <f t="shared" si="54"/>
        <v>18267.099999999999</v>
      </c>
      <c r="T352" s="102">
        <f>T353+T355+T357</f>
        <v>0</v>
      </c>
      <c r="U352" s="172">
        <f t="shared" si="54"/>
        <v>18267.099999999999</v>
      </c>
      <c r="V352" s="102">
        <f>V353+V355+V357</f>
        <v>0</v>
      </c>
      <c r="W352" s="172">
        <f t="shared" si="50"/>
        <v>18267.099999999999</v>
      </c>
      <c r="X352" s="102">
        <f>X353+X355+X357</f>
        <v>388.9</v>
      </c>
      <c r="Y352" s="172">
        <f t="shared" si="50"/>
        <v>18656</v>
      </c>
      <c r="Z352" s="102">
        <f>Z353+Z355+Z357</f>
        <v>0</v>
      </c>
      <c r="AA352" s="172">
        <f t="shared" si="50"/>
        <v>18656</v>
      </c>
      <c r="AB352" s="102">
        <f>AB353+AB355+AB357</f>
        <v>0</v>
      </c>
      <c r="AC352" s="172">
        <f t="shared" si="53"/>
        <v>18656</v>
      </c>
      <c r="AD352" s="102">
        <f>AD353+AD355+AD357</f>
        <v>243.7</v>
      </c>
      <c r="AE352" s="172">
        <f t="shared" si="53"/>
        <v>18899.7</v>
      </c>
      <c r="AF352" s="102">
        <f>AF353+AF355+AF357</f>
        <v>0</v>
      </c>
      <c r="AG352" s="172">
        <f t="shared" si="53"/>
        <v>18899.7</v>
      </c>
      <c r="AH352" s="102">
        <f>AH353+AH355+AH357</f>
        <v>0</v>
      </c>
      <c r="AI352" s="172">
        <f t="shared" si="53"/>
        <v>18899.7</v>
      </c>
      <c r="AJ352" s="102">
        <f>AJ353+AJ355+AJ357</f>
        <v>-260.39999999999998</v>
      </c>
      <c r="AK352" s="172">
        <f t="shared" si="56"/>
        <v>18639.3</v>
      </c>
      <c r="AL352" s="102">
        <f>AL353+AL355+AL357</f>
        <v>0</v>
      </c>
      <c r="AM352" s="172">
        <f t="shared" si="53"/>
        <v>18639.3</v>
      </c>
    </row>
    <row r="353" spans="2:39" ht="48.75" customHeight="1" x14ac:dyDescent="0.4">
      <c r="B353" s="12"/>
      <c r="C353" s="7"/>
      <c r="D353" s="36" t="s">
        <v>110</v>
      </c>
      <c r="E353" s="66" t="s">
        <v>111</v>
      </c>
      <c r="F353" s="66"/>
      <c r="G353" s="37"/>
      <c r="H353" s="55">
        <f>H354</f>
        <v>17660.099999999999</v>
      </c>
      <c r="I353" s="55">
        <f t="shared" si="52"/>
        <v>17660.099999999999</v>
      </c>
      <c r="J353" s="102">
        <f>J354</f>
        <v>0</v>
      </c>
      <c r="K353" s="114">
        <f t="shared" si="55"/>
        <v>17660.099999999999</v>
      </c>
      <c r="L353" s="102">
        <f>L354</f>
        <v>0</v>
      </c>
      <c r="M353" s="172">
        <f t="shared" si="55"/>
        <v>17660.099999999999</v>
      </c>
      <c r="N353" s="102">
        <f>N354</f>
        <v>0</v>
      </c>
      <c r="O353" s="172">
        <f t="shared" si="55"/>
        <v>17660.099999999999</v>
      </c>
      <c r="P353" s="102">
        <f>P354</f>
        <v>0</v>
      </c>
      <c r="Q353" s="172">
        <f t="shared" si="55"/>
        <v>17660.099999999999</v>
      </c>
      <c r="R353" s="102">
        <f>R354</f>
        <v>0</v>
      </c>
      <c r="S353" s="172">
        <f t="shared" si="54"/>
        <v>17660.099999999999</v>
      </c>
      <c r="T353" s="102">
        <f>T354</f>
        <v>0</v>
      </c>
      <c r="U353" s="172">
        <f t="shared" si="54"/>
        <v>17660.099999999999</v>
      </c>
      <c r="V353" s="102">
        <f>V354</f>
        <v>0</v>
      </c>
      <c r="W353" s="172">
        <f t="shared" si="50"/>
        <v>17660.099999999999</v>
      </c>
      <c r="X353" s="102">
        <f>X354</f>
        <v>41.9</v>
      </c>
      <c r="Y353" s="172">
        <f t="shared" si="50"/>
        <v>17702</v>
      </c>
      <c r="Z353" s="102">
        <f>Z354</f>
        <v>0</v>
      </c>
      <c r="AA353" s="172">
        <f t="shared" si="50"/>
        <v>17702</v>
      </c>
      <c r="AB353" s="102">
        <f>AB354</f>
        <v>0</v>
      </c>
      <c r="AC353" s="172">
        <f t="shared" si="53"/>
        <v>17702</v>
      </c>
      <c r="AD353" s="102">
        <f>AD354</f>
        <v>0</v>
      </c>
      <c r="AE353" s="172">
        <f t="shared" si="53"/>
        <v>17702</v>
      </c>
      <c r="AF353" s="102">
        <f>AF354</f>
        <v>0</v>
      </c>
      <c r="AG353" s="172">
        <f t="shared" si="53"/>
        <v>17702</v>
      </c>
      <c r="AH353" s="102">
        <f>AH354</f>
        <v>0</v>
      </c>
      <c r="AI353" s="172">
        <f t="shared" si="53"/>
        <v>17702</v>
      </c>
      <c r="AJ353" s="102">
        <f>AJ354</f>
        <v>-260.39999999999998</v>
      </c>
      <c r="AK353" s="172">
        <f t="shared" si="56"/>
        <v>17441.599999999999</v>
      </c>
      <c r="AL353" s="102">
        <f>AL354</f>
        <v>0</v>
      </c>
      <c r="AM353" s="172">
        <f t="shared" si="53"/>
        <v>17441.599999999999</v>
      </c>
    </row>
    <row r="354" spans="2:39" ht="61.95" customHeight="1" x14ac:dyDescent="0.4">
      <c r="B354" s="12"/>
      <c r="C354" s="7"/>
      <c r="D354" s="36" t="s">
        <v>9</v>
      </c>
      <c r="E354" s="66" t="s">
        <v>111</v>
      </c>
      <c r="F354" s="66">
        <v>600</v>
      </c>
      <c r="G354" s="37">
        <v>3</v>
      </c>
      <c r="H354" s="55">
        <v>17660.099999999999</v>
      </c>
      <c r="I354" s="55">
        <f t="shared" si="52"/>
        <v>17660.099999999999</v>
      </c>
      <c r="J354" s="102">
        <v>0</v>
      </c>
      <c r="K354" s="114">
        <f t="shared" si="55"/>
        <v>17660.099999999999</v>
      </c>
      <c r="L354" s="102">
        <v>0</v>
      </c>
      <c r="M354" s="172">
        <f t="shared" si="55"/>
        <v>17660.099999999999</v>
      </c>
      <c r="N354" s="102">
        <v>0</v>
      </c>
      <c r="O354" s="172">
        <f t="shared" si="55"/>
        <v>17660.099999999999</v>
      </c>
      <c r="P354" s="102">
        <v>0</v>
      </c>
      <c r="Q354" s="172">
        <f t="shared" si="55"/>
        <v>17660.099999999999</v>
      </c>
      <c r="R354" s="102">
        <v>0</v>
      </c>
      <c r="S354" s="172">
        <f t="shared" ref="S354:U394" si="57">R354+Q354</f>
        <v>17660.099999999999</v>
      </c>
      <c r="T354" s="102">
        <v>0</v>
      </c>
      <c r="U354" s="172">
        <f t="shared" si="57"/>
        <v>17660.099999999999</v>
      </c>
      <c r="V354" s="102">
        <v>0</v>
      </c>
      <c r="W354" s="172">
        <f t="shared" si="50"/>
        <v>17660.099999999999</v>
      </c>
      <c r="X354" s="102">
        <v>41.9</v>
      </c>
      <c r="Y354" s="172">
        <f t="shared" si="50"/>
        <v>17702</v>
      </c>
      <c r="Z354" s="102"/>
      <c r="AA354" s="172">
        <f t="shared" si="50"/>
        <v>17702</v>
      </c>
      <c r="AB354" s="102"/>
      <c r="AC354" s="172">
        <f t="shared" si="53"/>
        <v>17702</v>
      </c>
      <c r="AD354" s="102"/>
      <c r="AE354" s="172">
        <f t="shared" si="53"/>
        <v>17702</v>
      </c>
      <c r="AF354" s="102"/>
      <c r="AG354" s="172">
        <f t="shared" si="53"/>
        <v>17702</v>
      </c>
      <c r="AH354" s="102"/>
      <c r="AI354" s="172">
        <f t="shared" si="53"/>
        <v>17702</v>
      </c>
      <c r="AJ354" s="102">
        <v>-260.39999999999998</v>
      </c>
      <c r="AK354" s="172">
        <f t="shared" si="56"/>
        <v>17441.599999999999</v>
      </c>
      <c r="AL354" s="102"/>
      <c r="AM354" s="172">
        <f t="shared" si="53"/>
        <v>17441.599999999999</v>
      </c>
    </row>
    <row r="355" spans="2:39" s="81" customFormat="1" ht="42.6" customHeight="1" x14ac:dyDescent="0.4">
      <c r="B355" s="82"/>
      <c r="C355" s="7"/>
      <c r="D355" s="22" t="s">
        <v>414</v>
      </c>
      <c r="E355" s="97" t="s">
        <v>415</v>
      </c>
      <c r="F355" s="97"/>
      <c r="G355" s="68"/>
      <c r="H355" s="55">
        <f>H356</f>
        <v>258.7</v>
      </c>
      <c r="I355" s="55">
        <f t="shared" si="52"/>
        <v>258.7</v>
      </c>
      <c r="J355" s="102">
        <f>J356</f>
        <v>0</v>
      </c>
      <c r="K355" s="114">
        <f t="shared" si="55"/>
        <v>258.7</v>
      </c>
      <c r="L355" s="102">
        <f>L356</f>
        <v>0</v>
      </c>
      <c r="M355" s="172">
        <f t="shared" si="55"/>
        <v>258.7</v>
      </c>
      <c r="N355" s="102">
        <f>N356</f>
        <v>216.1</v>
      </c>
      <c r="O355" s="172">
        <f t="shared" si="55"/>
        <v>474.79999999999995</v>
      </c>
      <c r="P355" s="102">
        <f>P356</f>
        <v>0</v>
      </c>
      <c r="Q355" s="172">
        <f t="shared" si="55"/>
        <v>474.79999999999995</v>
      </c>
      <c r="R355" s="102">
        <f>R356</f>
        <v>0</v>
      </c>
      <c r="S355" s="172">
        <f t="shared" si="57"/>
        <v>474.79999999999995</v>
      </c>
      <c r="T355" s="102">
        <f>T356</f>
        <v>0</v>
      </c>
      <c r="U355" s="172">
        <f t="shared" si="57"/>
        <v>474.79999999999995</v>
      </c>
      <c r="V355" s="102">
        <f>V356</f>
        <v>0</v>
      </c>
      <c r="W355" s="172">
        <f t="shared" si="50"/>
        <v>474.79999999999995</v>
      </c>
      <c r="X355" s="102">
        <f>X356</f>
        <v>347</v>
      </c>
      <c r="Y355" s="172">
        <f t="shared" si="50"/>
        <v>821.8</v>
      </c>
      <c r="Z355" s="102">
        <f>Z356</f>
        <v>0</v>
      </c>
      <c r="AA355" s="172">
        <f t="shared" si="50"/>
        <v>821.8</v>
      </c>
      <c r="AB355" s="102">
        <f>AB356</f>
        <v>0</v>
      </c>
      <c r="AC355" s="172">
        <f t="shared" si="53"/>
        <v>821.8</v>
      </c>
      <c r="AD355" s="102">
        <f>AD356</f>
        <v>243.7</v>
      </c>
      <c r="AE355" s="172">
        <f t="shared" si="53"/>
        <v>1065.5</v>
      </c>
      <c r="AF355" s="102">
        <f>AF356</f>
        <v>0</v>
      </c>
      <c r="AG355" s="172">
        <f t="shared" si="53"/>
        <v>1065.5</v>
      </c>
      <c r="AH355" s="102">
        <f>AH356</f>
        <v>0</v>
      </c>
      <c r="AI355" s="172">
        <f t="shared" si="53"/>
        <v>1065.5</v>
      </c>
      <c r="AJ355" s="102">
        <f>AJ356</f>
        <v>0</v>
      </c>
      <c r="AK355" s="172">
        <f t="shared" si="56"/>
        <v>1065.5</v>
      </c>
      <c r="AL355" s="102">
        <f>AL356</f>
        <v>0</v>
      </c>
      <c r="AM355" s="172">
        <f t="shared" si="53"/>
        <v>1065.5</v>
      </c>
    </row>
    <row r="356" spans="2:39" s="81" customFormat="1" ht="57" customHeight="1" x14ac:dyDescent="0.4">
      <c r="B356" s="82"/>
      <c r="C356" s="7"/>
      <c r="D356" s="58" t="s">
        <v>20</v>
      </c>
      <c r="E356" s="97" t="s">
        <v>415</v>
      </c>
      <c r="F356" s="97">
        <v>600</v>
      </c>
      <c r="G356" s="68">
        <v>3</v>
      </c>
      <c r="H356" s="55">
        <v>258.7</v>
      </c>
      <c r="I356" s="55">
        <f t="shared" si="52"/>
        <v>258.7</v>
      </c>
      <c r="J356" s="102">
        <v>0</v>
      </c>
      <c r="K356" s="114">
        <f t="shared" si="55"/>
        <v>258.7</v>
      </c>
      <c r="L356" s="102">
        <v>0</v>
      </c>
      <c r="M356" s="172">
        <f t="shared" si="55"/>
        <v>258.7</v>
      </c>
      <c r="N356" s="102">
        <v>216.1</v>
      </c>
      <c r="O356" s="172">
        <f t="shared" si="55"/>
        <v>474.79999999999995</v>
      </c>
      <c r="P356" s="102"/>
      <c r="Q356" s="172">
        <f t="shared" si="55"/>
        <v>474.79999999999995</v>
      </c>
      <c r="R356" s="102"/>
      <c r="S356" s="172">
        <f t="shared" si="57"/>
        <v>474.79999999999995</v>
      </c>
      <c r="T356" s="102"/>
      <c r="U356" s="172">
        <f t="shared" si="57"/>
        <v>474.79999999999995</v>
      </c>
      <c r="V356" s="102"/>
      <c r="W356" s="172">
        <f t="shared" si="50"/>
        <v>474.79999999999995</v>
      </c>
      <c r="X356" s="102">
        <v>347</v>
      </c>
      <c r="Y356" s="172">
        <f t="shared" si="50"/>
        <v>821.8</v>
      </c>
      <c r="Z356" s="102"/>
      <c r="AA356" s="172">
        <f t="shared" si="50"/>
        <v>821.8</v>
      </c>
      <c r="AB356" s="102"/>
      <c r="AC356" s="172">
        <f t="shared" si="53"/>
        <v>821.8</v>
      </c>
      <c r="AD356" s="102">
        <v>243.7</v>
      </c>
      <c r="AE356" s="172">
        <f t="shared" si="53"/>
        <v>1065.5</v>
      </c>
      <c r="AF356" s="102"/>
      <c r="AG356" s="172">
        <f t="shared" si="53"/>
        <v>1065.5</v>
      </c>
      <c r="AH356" s="102"/>
      <c r="AI356" s="172">
        <f t="shared" si="53"/>
        <v>1065.5</v>
      </c>
      <c r="AJ356" s="102"/>
      <c r="AK356" s="172">
        <f t="shared" si="56"/>
        <v>1065.5</v>
      </c>
      <c r="AL356" s="102"/>
      <c r="AM356" s="172">
        <f t="shared" si="53"/>
        <v>1065.5</v>
      </c>
    </row>
    <row r="357" spans="2:39" ht="193.2" customHeight="1" x14ac:dyDescent="0.4">
      <c r="B357" s="12"/>
      <c r="C357" s="7"/>
      <c r="D357" s="5" t="s">
        <v>10</v>
      </c>
      <c r="E357" s="66" t="s">
        <v>112</v>
      </c>
      <c r="F357" s="66"/>
      <c r="G357" s="37"/>
      <c r="H357" s="55">
        <f>H358</f>
        <v>132.19999999999999</v>
      </c>
      <c r="I357" s="55">
        <f t="shared" si="52"/>
        <v>132.19999999999999</v>
      </c>
      <c r="J357" s="102">
        <f>J358</f>
        <v>0</v>
      </c>
      <c r="K357" s="114">
        <f t="shared" si="55"/>
        <v>132.19999999999999</v>
      </c>
      <c r="L357" s="102">
        <f>L358</f>
        <v>0</v>
      </c>
      <c r="M357" s="172">
        <f t="shared" si="55"/>
        <v>132.19999999999999</v>
      </c>
      <c r="N357" s="102">
        <f>N358</f>
        <v>0</v>
      </c>
      <c r="O357" s="172">
        <f t="shared" si="55"/>
        <v>132.19999999999999</v>
      </c>
      <c r="P357" s="102">
        <f>P358</f>
        <v>0</v>
      </c>
      <c r="Q357" s="172">
        <f t="shared" si="55"/>
        <v>132.19999999999999</v>
      </c>
      <c r="R357" s="102">
        <f>R358</f>
        <v>0</v>
      </c>
      <c r="S357" s="172">
        <f t="shared" si="57"/>
        <v>132.19999999999999</v>
      </c>
      <c r="T357" s="102">
        <f>T358</f>
        <v>0</v>
      </c>
      <c r="U357" s="172">
        <f t="shared" si="57"/>
        <v>132.19999999999999</v>
      </c>
      <c r="V357" s="102">
        <f>V358</f>
        <v>0</v>
      </c>
      <c r="W357" s="172">
        <f t="shared" si="50"/>
        <v>132.19999999999999</v>
      </c>
      <c r="X357" s="102">
        <f>X358</f>
        <v>0</v>
      </c>
      <c r="Y357" s="172">
        <f t="shared" si="50"/>
        <v>132.19999999999999</v>
      </c>
      <c r="Z357" s="102">
        <f>Z358</f>
        <v>0</v>
      </c>
      <c r="AA357" s="172">
        <f t="shared" si="50"/>
        <v>132.19999999999999</v>
      </c>
      <c r="AB357" s="102">
        <f>AB358</f>
        <v>0</v>
      </c>
      <c r="AC357" s="172">
        <f t="shared" si="53"/>
        <v>132.19999999999999</v>
      </c>
      <c r="AD357" s="102">
        <f>AD358</f>
        <v>0</v>
      </c>
      <c r="AE357" s="172">
        <f t="shared" si="53"/>
        <v>132.19999999999999</v>
      </c>
      <c r="AF357" s="102">
        <f>AF358</f>
        <v>0</v>
      </c>
      <c r="AG357" s="172">
        <f t="shared" si="53"/>
        <v>132.19999999999999</v>
      </c>
      <c r="AH357" s="102">
        <f>AH358</f>
        <v>0</v>
      </c>
      <c r="AI357" s="172">
        <f t="shared" si="53"/>
        <v>132.19999999999999</v>
      </c>
      <c r="AJ357" s="102">
        <f>AJ358</f>
        <v>0</v>
      </c>
      <c r="AK357" s="172">
        <f t="shared" si="56"/>
        <v>132.19999999999999</v>
      </c>
      <c r="AL357" s="102">
        <f>AL358</f>
        <v>0</v>
      </c>
      <c r="AM357" s="172">
        <f t="shared" si="53"/>
        <v>132.19999999999999</v>
      </c>
    </row>
    <row r="358" spans="2:39" ht="64.2" customHeight="1" x14ac:dyDescent="0.4">
      <c r="B358" s="12"/>
      <c r="C358" s="7"/>
      <c r="D358" s="36" t="s">
        <v>9</v>
      </c>
      <c r="E358" s="66" t="s">
        <v>112</v>
      </c>
      <c r="F358" s="66">
        <v>600</v>
      </c>
      <c r="G358" s="37">
        <v>3</v>
      </c>
      <c r="H358" s="55">
        <v>132.19999999999999</v>
      </c>
      <c r="I358" s="55">
        <f t="shared" si="52"/>
        <v>132.19999999999999</v>
      </c>
      <c r="J358" s="102">
        <v>0</v>
      </c>
      <c r="K358" s="114">
        <f t="shared" si="55"/>
        <v>132.19999999999999</v>
      </c>
      <c r="L358" s="102">
        <v>0</v>
      </c>
      <c r="M358" s="172">
        <f t="shared" si="55"/>
        <v>132.19999999999999</v>
      </c>
      <c r="N358" s="102">
        <v>0</v>
      </c>
      <c r="O358" s="172">
        <f t="shared" si="55"/>
        <v>132.19999999999999</v>
      </c>
      <c r="P358" s="102">
        <v>0</v>
      </c>
      <c r="Q358" s="172">
        <f t="shared" si="55"/>
        <v>132.19999999999999</v>
      </c>
      <c r="R358" s="102">
        <v>0</v>
      </c>
      <c r="S358" s="172">
        <f t="shared" si="57"/>
        <v>132.19999999999999</v>
      </c>
      <c r="T358" s="102">
        <v>0</v>
      </c>
      <c r="U358" s="172">
        <f t="shared" si="57"/>
        <v>132.19999999999999</v>
      </c>
      <c r="V358" s="102">
        <v>0</v>
      </c>
      <c r="W358" s="172">
        <f t="shared" ref="W358:AC430" si="58">V358+U358</f>
        <v>132.19999999999999</v>
      </c>
      <c r="X358" s="102">
        <v>0</v>
      </c>
      <c r="Y358" s="172">
        <f t="shared" si="58"/>
        <v>132.19999999999999</v>
      </c>
      <c r="Z358" s="102">
        <v>0</v>
      </c>
      <c r="AA358" s="172">
        <f t="shared" si="58"/>
        <v>132.19999999999999</v>
      </c>
      <c r="AB358" s="102">
        <v>0</v>
      </c>
      <c r="AC358" s="172">
        <f t="shared" si="58"/>
        <v>132.19999999999999</v>
      </c>
      <c r="AD358" s="102">
        <v>0</v>
      </c>
      <c r="AE358" s="172">
        <f t="shared" ref="AE358:AM413" si="59">AD358+AC358</f>
        <v>132.19999999999999</v>
      </c>
      <c r="AF358" s="102">
        <v>0</v>
      </c>
      <c r="AG358" s="172">
        <f t="shared" si="59"/>
        <v>132.19999999999999</v>
      </c>
      <c r="AH358" s="102">
        <v>0</v>
      </c>
      <c r="AI358" s="172">
        <f t="shared" si="59"/>
        <v>132.19999999999999</v>
      </c>
      <c r="AJ358" s="102">
        <v>0</v>
      </c>
      <c r="AK358" s="172">
        <f t="shared" si="56"/>
        <v>132.19999999999999</v>
      </c>
      <c r="AL358" s="102">
        <v>0</v>
      </c>
      <c r="AM358" s="172">
        <f t="shared" si="59"/>
        <v>132.19999999999999</v>
      </c>
    </row>
    <row r="359" spans="2:39" ht="60.6" customHeight="1" x14ac:dyDescent="0.4">
      <c r="B359" s="12"/>
      <c r="C359" s="7"/>
      <c r="D359" s="36" t="s">
        <v>279</v>
      </c>
      <c r="E359" s="66" t="s">
        <v>113</v>
      </c>
      <c r="F359" s="66"/>
      <c r="G359" s="37"/>
      <c r="H359" s="55">
        <f>H360+H362+H364+H366</f>
        <v>19658.849999999999</v>
      </c>
      <c r="I359" s="55">
        <f t="shared" si="52"/>
        <v>19658.849999999999</v>
      </c>
      <c r="J359" s="102">
        <f>J360+J362+J364+J366</f>
        <v>0</v>
      </c>
      <c r="K359" s="114">
        <f t="shared" si="55"/>
        <v>19658.849999999999</v>
      </c>
      <c r="L359" s="102">
        <f>L360+L362+L364+L366</f>
        <v>327.7</v>
      </c>
      <c r="M359" s="172">
        <f t="shared" si="55"/>
        <v>19986.55</v>
      </c>
      <c r="N359" s="102">
        <f>N360+N362+N364+N366+N368+N370</f>
        <v>302.34999999999997</v>
      </c>
      <c r="O359" s="172">
        <f t="shared" si="55"/>
        <v>20288.899999999998</v>
      </c>
      <c r="P359" s="102">
        <f>P360+P362+P364+P366+P368+P370</f>
        <v>0</v>
      </c>
      <c r="Q359" s="172">
        <f t="shared" si="55"/>
        <v>20288.899999999998</v>
      </c>
      <c r="R359" s="102">
        <f>R360+R362+R364+R366+R368+R370</f>
        <v>0</v>
      </c>
      <c r="S359" s="172">
        <f t="shared" si="57"/>
        <v>20288.899999999998</v>
      </c>
      <c r="T359" s="102">
        <f>T360+T362+T364+T366+T368+T370</f>
        <v>0</v>
      </c>
      <c r="U359" s="172">
        <f t="shared" si="57"/>
        <v>20288.899999999998</v>
      </c>
      <c r="V359" s="102">
        <f>V360+V362+V364+V366+V368+V370</f>
        <v>0</v>
      </c>
      <c r="W359" s="172">
        <f t="shared" si="58"/>
        <v>20288.899999999998</v>
      </c>
      <c r="X359" s="102">
        <f>X360+X362+X364+X366+X368+X370</f>
        <v>0</v>
      </c>
      <c r="Y359" s="172">
        <f t="shared" si="58"/>
        <v>20288.899999999998</v>
      </c>
      <c r="Z359" s="102">
        <f>Z360+Z362+Z364+Z366+Z368+Z370</f>
        <v>0</v>
      </c>
      <c r="AA359" s="172">
        <f t="shared" si="58"/>
        <v>20288.899999999998</v>
      </c>
      <c r="AB359" s="102">
        <f>AB360+AB362+AB364+AB366+AB368+AB370</f>
        <v>0</v>
      </c>
      <c r="AC359" s="172">
        <f t="shared" si="58"/>
        <v>20288.899999999998</v>
      </c>
      <c r="AD359" s="102">
        <f>AD360+AD362+AD364+AD366+AD368+AD370</f>
        <v>0</v>
      </c>
      <c r="AE359" s="172">
        <f t="shared" si="59"/>
        <v>20288.899999999998</v>
      </c>
      <c r="AF359" s="102">
        <f>AF360+AF362+AF364+AF366+AF368+AF370</f>
        <v>0</v>
      </c>
      <c r="AG359" s="172">
        <f t="shared" si="59"/>
        <v>20288.899999999998</v>
      </c>
      <c r="AH359" s="102">
        <f>AH360+AH362+AH364+AH366+AH368+AH370</f>
        <v>-350.3</v>
      </c>
      <c r="AI359" s="172">
        <f t="shared" si="59"/>
        <v>19938.599999999999</v>
      </c>
      <c r="AJ359" s="102">
        <f>AJ360+AJ362+AJ364+AJ366+AJ368+AJ370</f>
        <v>-19.899999999999999</v>
      </c>
      <c r="AK359" s="172">
        <f t="shared" si="56"/>
        <v>19918.699999999997</v>
      </c>
      <c r="AL359" s="102">
        <f>AL360+AL362+AL364+AL366+AL368+AL370</f>
        <v>0</v>
      </c>
      <c r="AM359" s="172">
        <f t="shared" si="59"/>
        <v>19918.699999999997</v>
      </c>
    </row>
    <row r="360" spans="2:39" ht="48.75" customHeight="1" x14ac:dyDescent="0.4">
      <c r="B360" s="12"/>
      <c r="C360" s="7"/>
      <c r="D360" s="36" t="s">
        <v>110</v>
      </c>
      <c r="E360" s="66" t="s">
        <v>114</v>
      </c>
      <c r="F360" s="66"/>
      <c r="G360" s="37"/>
      <c r="H360" s="55">
        <f>H361</f>
        <v>13680</v>
      </c>
      <c r="I360" s="55">
        <f t="shared" si="52"/>
        <v>13680</v>
      </c>
      <c r="J360" s="102">
        <f>J361</f>
        <v>0</v>
      </c>
      <c r="K360" s="114">
        <f t="shared" si="55"/>
        <v>13680</v>
      </c>
      <c r="L360" s="102">
        <f>L361</f>
        <v>0</v>
      </c>
      <c r="M360" s="172">
        <f t="shared" si="55"/>
        <v>13680</v>
      </c>
      <c r="N360" s="102">
        <f>N361</f>
        <v>0</v>
      </c>
      <c r="O360" s="172">
        <f t="shared" si="55"/>
        <v>13680</v>
      </c>
      <c r="P360" s="102">
        <f>P361</f>
        <v>0</v>
      </c>
      <c r="Q360" s="172">
        <f t="shared" si="55"/>
        <v>13680</v>
      </c>
      <c r="R360" s="102">
        <f>R361</f>
        <v>0</v>
      </c>
      <c r="S360" s="172">
        <f t="shared" si="57"/>
        <v>13680</v>
      </c>
      <c r="T360" s="102">
        <f>T361</f>
        <v>0</v>
      </c>
      <c r="U360" s="172">
        <f t="shared" si="57"/>
        <v>13680</v>
      </c>
      <c r="V360" s="102">
        <f>V361</f>
        <v>0</v>
      </c>
      <c r="W360" s="172">
        <f t="shared" si="58"/>
        <v>13680</v>
      </c>
      <c r="X360" s="102">
        <f>X361</f>
        <v>0</v>
      </c>
      <c r="Y360" s="172">
        <f t="shared" si="58"/>
        <v>13680</v>
      </c>
      <c r="Z360" s="102">
        <f>Z361</f>
        <v>0</v>
      </c>
      <c r="AA360" s="172">
        <f t="shared" si="58"/>
        <v>13680</v>
      </c>
      <c r="AB360" s="102">
        <f>AB361</f>
        <v>0</v>
      </c>
      <c r="AC360" s="172">
        <f t="shared" si="58"/>
        <v>13680</v>
      </c>
      <c r="AD360" s="102">
        <f>AD361</f>
        <v>0</v>
      </c>
      <c r="AE360" s="172">
        <f t="shared" si="59"/>
        <v>13680</v>
      </c>
      <c r="AF360" s="102">
        <f>AF361</f>
        <v>0</v>
      </c>
      <c r="AG360" s="172">
        <f t="shared" si="59"/>
        <v>13680</v>
      </c>
      <c r="AH360" s="102">
        <f>AH361</f>
        <v>-350.3</v>
      </c>
      <c r="AI360" s="172">
        <f t="shared" si="59"/>
        <v>13329.7</v>
      </c>
      <c r="AJ360" s="102">
        <f>AJ361</f>
        <v>-19.899999999999999</v>
      </c>
      <c r="AK360" s="172">
        <f t="shared" si="56"/>
        <v>13309.800000000001</v>
      </c>
      <c r="AL360" s="102">
        <f>AL361</f>
        <v>0</v>
      </c>
      <c r="AM360" s="172">
        <f t="shared" si="59"/>
        <v>13309.800000000001</v>
      </c>
    </row>
    <row r="361" spans="2:39" ht="55.95" customHeight="1" x14ac:dyDescent="0.4">
      <c r="B361" s="12"/>
      <c r="C361" s="7"/>
      <c r="D361" s="36" t="s">
        <v>9</v>
      </c>
      <c r="E361" s="66" t="s">
        <v>114</v>
      </c>
      <c r="F361" s="66">
        <v>600</v>
      </c>
      <c r="G361" s="37">
        <v>1</v>
      </c>
      <c r="H361" s="55">
        <v>13680</v>
      </c>
      <c r="I361" s="55">
        <f t="shared" si="52"/>
        <v>13680</v>
      </c>
      <c r="J361" s="102">
        <v>0</v>
      </c>
      <c r="K361" s="114">
        <f t="shared" si="55"/>
        <v>13680</v>
      </c>
      <c r="L361" s="102">
        <v>0</v>
      </c>
      <c r="M361" s="172">
        <f t="shared" si="55"/>
        <v>13680</v>
      </c>
      <c r="N361" s="102">
        <v>0</v>
      </c>
      <c r="O361" s="172">
        <f t="shared" si="55"/>
        <v>13680</v>
      </c>
      <c r="P361" s="102">
        <v>0</v>
      </c>
      <c r="Q361" s="172">
        <f t="shared" si="55"/>
        <v>13680</v>
      </c>
      <c r="R361" s="102">
        <v>0</v>
      </c>
      <c r="S361" s="172">
        <f t="shared" si="57"/>
        <v>13680</v>
      </c>
      <c r="T361" s="102">
        <v>0</v>
      </c>
      <c r="U361" s="172">
        <f t="shared" si="57"/>
        <v>13680</v>
      </c>
      <c r="V361" s="102">
        <v>0</v>
      </c>
      <c r="W361" s="172">
        <f t="shared" si="58"/>
        <v>13680</v>
      </c>
      <c r="X361" s="102">
        <v>0</v>
      </c>
      <c r="Y361" s="172">
        <f t="shared" si="58"/>
        <v>13680</v>
      </c>
      <c r="Z361" s="102">
        <v>0</v>
      </c>
      <c r="AA361" s="172">
        <f t="shared" si="58"/>
        <v>13680</v>
      </c>
      <c r="AB361" s="102">
        <v>0</v>
      </c>
      <c r="AC361" s="172">
        <f t="shared" si="58"/>
        <v>13680</v>
      </c>
      <c r="AD361" s="102">
        <v>0</v>
      </c>
      <c r="AE361" s="172">
        <f t="shared" si="59"/>
        <v>13680</v>
      </c>
      <c r="AF361" s="102">
        <v>0</v>
      </c>
      <c r="AG361" s="172">
        <f t="shared" si="59"/>
        <v>13680</v>
      </c>
      <c r="AH361" s="102">
        <v>-350.3</v>
      </c>
      <c r="AI361" s="172">
        <f t="shared" si="59"/>
        <v>13329.7</v>
      </c>
      <c r="AJ361" s="102">
        <v>-19.899999999999999</v>
      </c>
      <c r="AK361" s="172">
        <f t="shared" si="56"/>
        <v>13309.800000000001</v>
      </c>
      <c r="AL361" s="102"/>
      <c r="AM361" s="172">
        <f t="shared" si="59"/>
        <v>13309.800000000001</v>
      </c>
    </row>
    <row r="362" spans="2:39" s="81" customFormat="1" ht="33" customHeight="1" x14ac:dyDescent="0.4">
      <c r="B362" s="82"/>
      <c r="C362" s="7"/>
      <c r="D362" s="22" t="s">
        <v>414</v>
      </c>
      <c r="E362" s="97" t="s">
        <v>416</v>
      </c>
      <c r="F362" s="97"/>
      <c r="G362" s="68"/>
      <c r="H362" s="55">
        <f>H363</f>
        <v>362.4</v>
      </c>
      <c r="I362" s="55">
        <f t="shared" si="52"/>
        <v>362.4</v>
      </c>
      <c r="J362" s="102">
        <f>J363</f>
        <v>0</v>
      </c>
      <c r="K362" s="114">
        <f t="shared" si="55"/>
        <v>362.4</v>
      </c>
      <c r="L362" s="102">
        <f>L363</f>
        <v>77.7</v>
      </c>
      <c r="M362" s="172">
        <f t="shared" si="55"/>
        <v>440.09999999999997</v>
      </c>
      <c r="N362" s="102">
        <f>N363</f>
        <v>0</v>
      </c>
      <c r="O362" s="172">
        <f t="shared" si="55"/>
        <v>440.09999999999997</v>
      </c>
      <c r="P362" s="102">
        <f>P363</f>
        <v>0</v>
      </c>
      <c r="Q362" s="172">
        <f t="shared" si="55"/>
        <v>440.09999999999997</v>
      </c>
      <c r="R362" s="102">
        <f>R363</f>
        <v>0</v>
      </c>
      <c r="S362" s="172">
        <f t="shared" si="57"/>
        <v>440.09999999999997</v>
      </c>
      <c r="T362" s="102">
        <f>T363</f>
        <v>0</v>
      </c>
      <c r="U362" s="172">
        <f t="shared" si="57"/>
        <v>440.09999999999997</v>
      </c>
      <c r="V362" s="102">
        <f>V363</f>
        <v>0</v>
      </c>
      <c r="W362" s="172">
        <f t="shared" si="58"/>
        <v>440.09999999999997</v>
      </c>
      <c r="X362" s="102">
        <f>X363</f>
        <v>0</v>
      </c>
      <c r="Y362" s="172">
        <f t="shared" si="58"/>
        <v>440.09999999999997</v>
      </c>
      <c r="Z362" s="102">
        <f>Z363</f>
        <v>0</v>
      </c>
      <c r="AA362" s="172">
        <f t="shared" si="58"/>
        <v>440.09999999999997</v>
      </c>
      <c r="AB362" s="102">
        <f>AB363</f>
        <v>0</v>
      </c>
      <c r="AC362" s="172">
        <f t="shared" si="58"/>
        <v>440.09999999999997</v>
      </c>
      <c r="AD362" s="102">
        <f>AD363</f>
        <v>0</v>
      </c>
      <c r="AE362" s="172">
        <f t="shared" si="59"/>
        <v>440.09999999999997</v>
      </c>
      <c r="AF362" s="102">
        <f>AF363</f>
        <v>0</v>
      </c>
      <c r="AG362" s="172">
        <f t="shared" si="59"/>
        <v>440.09999999999997</v>
      </c>
      <c r="AH362" s="102">
        <f>AH363</f>
        <v>0</v>
      </c>
      <c r="AI362" s="172">
        <f t="shared" si="59"/>
        <v>440.09999999999997</v>
      </c>
      <c r="AJ362" s="102">
        <f>AJ363</f>
        <v>0</v>
      </c>
      <c r="AK362" s="172">
        <f t="shared" si="56"/>
        <v>440.09999999999997</v>
      </c>
      <c r="AL362" s="102">
        <f>AL363</f>
        <v>0</v>
      </c>
      <c r="AM362" s="172">
        <f t="shared" si="59"/>
        <v>440.09999999999997</v>
      </c>
    </row>
    <row r="363" spans="2:39" s="81" customFormat="1" ht="57.6" customHeight="1" x14ac:dyDescent="0.4">
      <c r="B363" s="82"/>
      <c r="C363" s="7"/>
      <c r="D363" s="22" t="s">
        <v>20</v>
      </c>
      <c r="E363" s="97" t="s">
        <v>416</v>
      </c>
      <c r="F363" s="97">
        <v>600</v>
      </c>
      <c r="G363" s="68"/>
      <c r="H363" s="55">
        <v>362.4</v>
      </c>
      <c r="I363" s="55">
        <f t="shared" si="52"/>
        <v>362.4</v>
      </c>
      <c r="J363" s="102">
        <v>0</v>
      </c>
      <c r="K363" s="114">
        <f t="shared" si="55"/>
        <v>362.4</v>
      </c>
      <c r="L363" s="102">
        <v>77.7</v>
      </c>
      <c r="M363" s="172">
        <f t="shared" si="55"/>
        <v>440.09999999999997</v>
      </c>
      <c r="N363" s="102"/>
      <c r="O363" s="172">
        <f t="shared" si="55"/>
        <v>440.09999999999997</v>
      </c>
      <c r="P363" s="102"/>
      <c r="Q363" s="172">
        <f t="shared" si="55"/>
        <v>440.09999999999997</v>
      </c>
      <c r="R363" s="102"/>
      <c r="S363" s="172">
        <f t="shared" si="57"/>
        <v>440.09999999999997</v>
      </c>
      <c r="T363" s="102"/>
      <c r="U363" s="172">
        <f t="shared" si="57"/>
        <v>440.09999999999997</v>
      </c>
      <c r="V363" s="102">
        <v>0</v>
      </c>
      <c r="W363" s="172">
        <f t="shared" si="58"/>
        <v>440.09999999999997</v>
      </c>
      <c r="X363" s="102">
        <v>0</v>
      </c>
      <c r="Y363" s="172">
        <f t="shared" si="58"/>
        <v>440.09999999999997</v>
      </c>
      <c r="Z363" s="102">
        <v>0</v>
      </c>
      <c r="AA363" s="172">
        <f t="shared" si="58"/>
        <v>440.09999999999997</v>
      </c>
      <c r="AB363" s="102">
        <v>0</v>
      </c>
      <c r="AC363" s="172">
        <f t="shared" si="58"/>
        <v>440.09999999999997</v>
      </c>
      <c r="AD363" s="102">
        <v>0</v>
      </c>
      <c r="AE363" s="172">
        <f t="shared" si="59"/>
        <v>440.09999999999997</v>
      </c>
      <c r="AF363" s="102">
        <v>0</v>
      </c>
      <c r="AG363" s="172">
        <f t="shared" si="59"/>
        <v>440.09999999999997</v>
      </c>
      <c r="AH363" s="102">
        <v>0</v>
      </c>
      <c r="AI363" s="172">
        <f t="shared" si="59"/>
        <v>440.09999999999997</v>
      </c>
      <c r="AJ363" s="102">
        <v>0</v>
      </c>
      <c r="AK363" s="172">
        <f t="shared" si="56"/>
        <v>440.09999999999997</v>
      </c>
      <c r="AL363" s="102">
        <v>0</v>
      </c>
      <c r="AM363" s="172">
        <f t="shared" si="59"/>
        <v>440.09999999999997</v>
      </c>
    </row>
    <row r="364" spans="2:39" ht="42" x14ac:dyDescent="0.4">
      <c r="B364" s="12"/>
      <c r="C364" s="7"/>
      <c r="D364" s="36" t="s">
        <v>115</v>
      </c>
      <c r="E364" s="66" t="s">
        <v>116</v>
      </c>
      <c r="F364" s="66"/>
      <c r="G364" s="37"/>
      <c r="H364" s="55">
        <f>H365</f>
        <v>5526.5219999999999</v>
      </c>
      <c r="I364" s="55">
        <f t="shared" si="52"/>
        <v>5526.5219999999999</v>
      </c>
      <c r="J364" s="102">
        <f>J365</f>
        <v>0</v>
      </c>
      <c r="K364" s="114">
        <f t="shared" si="55"/>
        <v>5526.5219999999999</v>
      </c>
      <c r="L364" s="102">
        <f>L365</f>
        <v>0</v>
      </c>
      <c r="M364" s="172">
        <f t="shared" si="55"/>
        <v>5526.5219999999999</v>
      </c>
      <c r="N364" s="102">
        <f>N365</f>
        <v>18.649999999999999</v>
      </c>
      <c r="O364" s="172">
        <f t="shared" si="55"/>
        <v>5545.1719999999996</v>
      </c>
      <c r="P364" s="102">
        <f>P365</f>
        <v>0</v>
      </c>
      <c r="Q364" s="172">
        <f t="shared" si="55"/>
        <v>5545.1719999999996</v>
      </c>
      <c r="R364" s="102">
        <f>R365</f>
        <v>10</v>
      </c>
      <c r="S364" s="172">
        <f t="shared" si="57"/>
        <v>5555.1719999999996</v>
      </c>
      <c r="T364" s="102">
        <f>T365</f>
        <v>0</v>
      </c>
      <c r="U364" s="172">
        <f t="shared" si="57"/>
        <v>5555.1719999999996</v>
      </c>
      <c r="V364" s="102">
        <f>V365</f>
        <v>0</v>
      </c>
      <c r="W364" s="172">
        <f t="shared" si="58"/>
        <v>5555.1719999999996</v>
      </c>
      <c r="X364" s="102">
        <f>X365</f>
        <v>0</v>
      </c>
      <c r="Y364" s="172">
        <f t="shared" si="58"/>
        <v>5555.1719999999996</v>
      </c>
      <c r="Z364" s="102">
        <f>Z365</f>
        <v>0</v>
      </c>
      <c r="AA364" s="172">
        <f t="shared" si="58"/>
        <v>5555.1719999999996</v>
      </c>
      <c r="AB364" s="102">
        <f>AB365</f>
        <v>0</v>
      </c>
      <c r="AC364" s="172">
        <f t="shared" si="58"/>
        <v>5555.1719999999996</v>
      </c>
      <c r="AD364" s="102">
        <f>AD365</f>
        <v>0</v>
      </c>
      <c r="AE364" s="172">
        <f t="shared" si="59"/>
        <v>5555.1719999999996</v>
      </c>
      <c r="AF364" s="102">
        <f>AF365</f>
        <v>0</v>
      </c>
      <c r="AG364" s="172">
        <f t="shared" si="59"/>
        <v>5555.1719999999996</v>
      </c>
      <c r="AH364" s="102">
        <f>AH365</f>
        <v>0</v>
      </c>
      <c r="AI364" s="172">
        <f t="shared" si="59"/>
        <v>5555.1719999999996</v>
      </c>
      <c r="AJ364" s="102">
        <f>AJ365</f>
        <v>0</v>
      </c>
      <c r="AK364" s="172">
        <f t="shared" si="56"/>
        <v>5555.1719999999996</v>
      </c>
      <c r="AL364" s="102">
        <f>AL365</f>
        <v>0</v>
      </c>
      <c r="AM364" s="172">
        <f t="shared" si="59"/>
        <v>5555.1719999999996</v>
      </c>
    </row>
    <row r="365" spans="2:39" ht="42" x14ac:dyDescent="0.4">
      <c r="B365" s="12"/>
      <c r="C365" s="7"/>
      <c r="D365" s="36" t="s">
        <v>20</v>
      </c>
      <c r="E365" s="66" t="s">
        <v>116</v>
      </c>
      <c r="F365" s="66">
        <v>600</v>
      </c>
      <c r="G365" s="37">
        <v>1</v>
      </c>
      <c r="H365" s="55">
        <v>5526.5219999999999</v>
      </c>
      <c r="I365" s="55">
        <f t="shared" si="52"/>
        <v>5526.5219999999999</v>
      </c>
      <c r="J365" s="102">
        <v>0</v>
      </c>
      <c r="K365" s="114">
        <f t="shared" si="55"/>
        <v>5526.5219999999999</v>
      </c>
      <c r="L365" s="102">
        <v>0</v>
      </c>
      <c r="M365" s="172">
        <f t="shared" si="55"/>
        <v>5526.5219999999999</v>
      </c>
      <c r="N365" s="102">
        <v>18.649999999999999</v>
      </c>
      <c r="O365" s="172">
        <f t="shared" si="55"/>
        <v>5545.1719999999996</v>
      </c>
      <c r="P365" s="102"/>
      <c r="Q365" s="172">
        <f t="shared" si="55"/>
        <v>5545.1719999999996</v>
      </c>
      <c r="R365" s="102">
        <v>10</v>
      </c>
      <c r="S365" s="172">
        <f t="shared" si="57"/>
        <v>5555.1719999999996</v>
      </c>
      <c r="T365" s="102"/>
      <c r="U365" s="172">
        <f t="shared" si="57"/>
        <v>5555.1719999999996</v>
      </c>
      <c r="V365" s="102"/>
      <c r="W365" s="172">
        <f t="shared" si="58"/>
        <v>5555.1719999999996</v>
      </c>
      <c r="X365" s="102"/>
      <c r="Y365" s="172">
        <f t="shared" si="58"/>
        <v>5555.1719999999996</v>
      </c>
      <c r="Z365" s="102"/>
      <c r="AA365" s="172">
        <f t="shared" si="58"/>
        <v>5555.1719999999996</v>
      </c>
      <c r="AB365" s="102"/>
      <c r="AC365" s="172">
        <f t="shared" si="58"/>
        <v>5555.1719999999996</v>
      </c>
      <c r="AD365" s="102"/>
      <c r="AE365" s="172">
        <f t="shared" si="59"/>
        <v>5555.1719999999996</v>
      </c>
      <c r="AF365" s="102"/>
      <c r="AG365" s="172">
        <f t="shared" si="59"/>
        <v>5555.1719999999996</v>
      </c>
      <c r="AH365" s="102"/>
      <c r="AI365" s="172">
        <f t="shared" si="59"/>
        <v>5555.1719999999996</v>
      </c>
      <c r="AJ365" s="102"/>
      <c r="AK365" s="172">
        <f t="shared" si="56"/>
        <v>5555.1719999999996</v>
      </c>
      <c r="AL365" s="102"/>
      <c r="AM365" s="172">
        <f t="shared" si="59"/>
        <v>5555.1719999999996</v>
      </c>
    </row>
    <row r="366" spans="2:39" ht="54" customHeight="1" x14ac:dyDescent="0.4">
      <c r="B366" s="12"/>
      <c r="C366" s="7"/>
      <c r="D366" s="36" t="s">
        <v>117</v>
      </c>
      <c r="E366" s="66" t="s">
        <v>118</v>
      </c>
      <c r="F366" s="66"/>
      <c r="G366" s="37"/>
      <c r="H366" s="55">
        <f>H367</f>
        <v>89.927999999999997</v>
      </c>
      <c r="I366" s="55">
        <f t="shared" si="52"/>
        <v>89.927999999999997</v>
      </c>
      <c r="J366" s="102">
        <f>J367</f>
        <v>0</v>
      </c>
      <c r="K366" s="114">
        <f t="shared" si="55"/>
        <v>89.927999999999997</v>
      </c>
      <c r="L366" s="102">
        <f>L367</f>
        <v>250</v>
      </c>
      <c r="M366" s="172">
        <f t="shared" si="55"/>
        <v>339.928</v>
      </c>
      <c r="N366" s="102">
        <f>N367</f>
        <v>0</v>
      </c>
      <c r="O366" s="172">
        <f t="shared" si="55"/>
        <v>339.928</v>
      </c>
      <c r="P366" s="102">
        <f>P367</f>
        <v>0</v>
      </c>
      <c r="Q366" s="172">
        <f t="shared" si="55"/>
        <v>339.928</v>
      </c>
      <c r="R366" s="102">
        <f>R367</f>
        <v>-10</v>
      </c>
      <c r="S366" s="172">
        <f t="shared" si="57"/>
        <v>329.928</v>
      </c>
      <c r="T366" s="102">
        <f>T367</f>
        <v>0</v>
      </c>
      <c r="U366" s="172">
        <f t="shared" si="57"/>
        <v>329.928</v>
      </c>
      <c r="V366" s="102">
        <f>V367</f>
        <v>0</v>
      </c>
      <c r="W366" s="172">
        <f t="shared" si="58"/>
        <v>329.928</v>
      </c>
      <c r="X366" s="102">
        <f>X367</f>
        <v>0</v>
      </c>
      <c r="Y366" s="172">
        <f t="shared" si="58"/>
        <v>329.928</v>
      </c>
      <c r="Z366" s="102">
        <f>Z367</f>
        <v>0</v>
      </c>
      <c r="AA366" s="172">
        <f t="shared" si="58"/>
        <v>329.928</v>
      </c>
      <c r="AB366" s="102">
        <f>AB367</f>
        <v>0</v>
      </c>
      <c r="AC366" s="172">
        <f t="shared" si="58"/>
        <v>329.928</v>
      </c>
      <c r="AD366" s="102">
        <f>AD367</f>
        <v>0</v>
      </c>
      <c r="AE366" s="172">
        <f t="shared" si="59"/>
        <v>329.928</v>
      </c>
      <c r="AF366" s="102">
        <f>AF367</f>
        <v>0</v>
      </c>
      <c r="AG366" s="172">
        <f t="shared" si="59"/>
        <v>329.928</v>
      </c>
      <c r="AH366" s="102">
        <f>AH367</f>
        <v>0</v>
      </c>
      <c r="AI366" s="172">
        <f t="shared" si="59"/>
        <v>329.928</v>
      </c>
      <c r="AJ366" s="102">
        <f>AJ367</f>
        <v>0</v>
      </c>
      <c r="AK366" s="172">
        <f t="shared" si="56"/>
        <v>329.928</v>
      </c>
      <c r="AL366" s="102">
        <f>AL367</f>
        <v>0</v>
      </c>
      <c r="AM366" s="172">
        <f t="shared" si="59"/>
        <v>329.928</v>
      </c>
    </row>
    <row r="367" spans="2:39" ht="71.400000000000006" customHeight="1" x14ac:dyDescent="0.4">
      <c r="B367" s="12"/>
      <c r="C367" s="7"/>
      <c r="D367" s="36" t="s">
        <v>20</v>
      </c>
      <c r="E367" s="66" t="s">
        <v>118</v>
      </c>
      <c r="F367" s="66">
        <v>600</v>
      </c>
      <c r="G367" s="37">
        <v>1</v>
      </c>
      <c r="H367" s="55">
        <v>89.927999999999997</v>
      </c>
      <c r="I367" s="55">
        <f t="shared" si="52"/>
        <v>89.927999999999997</v>
      </c>
      <c r="J367" s="102">
        <v>0</v>
      </c>
      <c r="K367" s="114">
        <f t="shared" si="55"/>
        <v>89.927999999999997</v>
      </c>
      <c r="L367" s="102">
        <v>250</v>
      </c>
      <c r="M367" s="172">
        <f t="shared" si="55"/>
        <v>339.928</v>
      </c>
      <c r="N367" s="102"/>
      <c r="O367" s="172">
        <f t="shared" si="55"/>
        <v>339.928</v>
      </c>
      <c r="P367" s="102"/>
      <c r="Q367" s="172">
        <f t="shared" si="55"/>
        <v>339.928</v>
      </c>
      <c r="R367" s="102">
        <v>-10</v>
      </c>
      <c r="S367" s="172">
        <f t="shared" si="57"/>
        <v>329.928</v>
      </c>
      <c r="T367" s="102"/>
      <c r="U367" s="172">
        <f t="shared" si="57"/>
        <v>329.928</v>
      </c>
      <c r="V367" s="102"/>
      <c r="W367" s="172">
        <f t="shared" si="58"/>
        <v>329.928</v>
      </c>
      <c r="X367" s="102"/>
      <c r="Y367" s="172">
        <f t="shared" si="58"/>
        <v>329.928</v>
      </c>
      <c r="Z367" s="102"/>
      <c r="AA367" s="172">
        <f t="shared" si="58"/>
        <v>329.928</v>
      </c>
      <c r="AB367" s="102"/>
      <c r="AC367" s="172">
        <f t="shared" si="58"/>
        <v>329.928</v>
      </c>
      <c r="AD367" s="102"/>
      <c r="AE367" s="172">
        <f t="shared" si="59"/>
        <v>329.928</v>
      </c>
      <c r="AF367" s="102"/>
      <c r="AG367" s="172">
        <f t="shared" si="59"/>
        <v>329.928</v>
      </c>
      <c r="AH367" s="102"/>
      <c r="AI367" s="172">
        <f t="shared" si="59"/>
        <v>329.928</v>
      </c>
      <c r="AJ367" s="102"/>
      <c r="AK367" s="172">
        <f t="shared" si="56"/>
        <v>329.928</v>
      </c>
      <c r="AL367" s="102"/>
      <c r="AM367" s="172">
        <f t="shared" si="59"/>
        <v>329.928</v>
      </c>
    </row>
    <row r="368" spans="2:39" s="81" customFormat="1" ht="99.6" customHeight="1" x14ac:dyDescent="0.4">
      <c r="B368" s="82"/>
      <c r="C368" s="7"/>
      <c r="D368" s="67" t="s">
        <v>494</v>
      </c>
      <c r="E368" s="169" t="s">
        <v>496</v>
      </c>
      <c r="F368" s="169"/>
      <c r="G368" s="68"/>
      <c r="H368" s="55"/>
      <c r="I368" s="55"/>
      <c r="J368" s="102"/>
      <c r="K368" s="114"/>
      <c r="L368" s="102"/>
      <c r="M368" s="172">
        <v>0</v>
      </c>
      <c r="N368" s="102">
        <f>N369</f>
        <v>246.8</v>
      </c>
      <c r="O368" s="172">
        <f t="shared" si="55"/>
        <v>246.8</v>
      </c>
      <c r="P368" s="102">
        <f>P369</f>
        <v>0</v>
      </c>
      <c r="Q368" s="172">
        <f t="shared" si="55"/>
        <v>246.8</v>
      </c>
      <c r="R368" s="102">
        <f>R369</f>
        <v>0</v>
      </c>
      <c r="S368" s="172">
        <f t="shared" si="57"/>
        <v>246.8</v>
      </c>
      <c r="T368" s="102">
        <f>T369</f>
        <v>0</v>
      </c>
      <c r="U368" s="172">
        <f t="shared" si="57"/>
        <v>246.8</v>
      </c>
      <c r="V368" s="102">
        <f>V369</f>
        <v>0</v>
      </c>
      <c r="W368" s="172">
        <f t="shared" si="58"/>
        <v>246.8</v>
      </c>
      <c r="X368" s="102">
        <f>X369</f>
        <v>0</v>
      </c>
      <c r="Y368" s="172">
        <f t="shared" si="58"/>
        <v>246.8</v>
      </c>
      <c r="Z368" s="102">
        <f>Z369</f>
        <v>0</v>
      </c>
      <c r="AA368" s="172">
        <f t="shared" si="58"/>
        <v>246.8</v>
      </c>
      <c r="AB368" s="102">
        <f>AB369</f>
        <v>0</v>
      </c>
      <c r="AC368" s="172">
        <f t="shared" si="58"/>
        <v>246.8</v>
      </c>
      <c r="AD368" s="102">
        <f>AD369</f>
        <v>0</v>
      </c>
      <c r="AE368" s="172">
        <f t="shared" si="59"/>
        <v>246.8</v>
      </c>
      <c r="AF368" s="102">
        <f>AF369</f>
        <v>0</v>
      </c>
      <c r="AG368" s="172">
        <f t="shared" si="59"/>
        <v>246.8</v>
      </c>
      <c r="AH368" s="102">
        <f>AH369</f>
        <v>0</v>
      </c>
      <c r="AI368" s="172">
        <f t="shared" si="59"/>
        <v>246.8</v>
      </c>
      <c r="AJ368" s="102">
        <f>AJ369</f>
        <v>0</v>
      </c>
      <c r="AK368" s="172">
        <f t="shared" si="56"/>
        <v>246.8</v>
      </c>
      <c r="AL368" s="102">
        <f>AL369</f>
        <v>0</v>
      </c>
      <c r="AM368" s="172">
        <f t="shared" si="59"/>
        <v>246.8</v>
      </c>
    </row>
    <row r="369" spans="2:39" s="81" customFormat="1" ht="58.95" customHeight="1" x14ac:dyDescent="0.4">
      <c r="B369" s="82"/>
      <c r="C369" s="7"/>
      <c r="D369" s="67" t="s">
        <v>20</v>
      </c>
      <c r="E369" s="169" t="s">
        <v>496</v>
      </c>
      <c r="F369" s="169">
        <v>600</v>
      </c>
      <c r="G369" s="68"/>
      <c r="H369" s="55"/>
      <c r="I369" s="55"/>
      <c r="J369" s="102"/>
      <c r="K369" s="114"/>
      <c r="L369" s="102"/>
      <c r="M369" s="172">
        <v>0</v>
      </c>
      <c r="N369" s="102">
        <v>246.8</v>
      </c>
      <c r="O369" s="172">
        <f t="shared" si="55"/>
        <v>246.8</v>
      </c>
      <c r="P369" s="102"/>
      <c r="Q369" s="172">
        <f t="shared" si="55"/>
        <v>246.8</v>
      </c>
      <c r="R369" s="102"/>
      <c r="S369" s="172">
        <f t="shared" si="57"/>
        <v>246.8</v>
      </c>
      <c r="T369" s="102"/>
      <c r="U369" s="172">
        <f t="shared" si="57"/>
        <v>246.8</v>
      </c>
      <c r="V369" s="102"/>
      <c r="W369" s="172">
        <f t="shared" si="58"/>
        <v>246.8</v>
      </c>
      <c r="X369" s="102"/>
      <c r="Y369" s="172">
        <f t="shared" si="58"/>
        <v>246.8</v>
      </c>
      <c r="Z369" s="102"/>
      <c r="AA369" s="172">
        <f t="shared" si="58"/>
        <v>246.8</v>
      </c>
      <c r="AB369" s="102"/>
      <c r="AC369" s="172">
        <f t="shared" si="58"/>
        <v>246.8</v>
      </c>
      <c r="AD369" s="102"/>
      <c r="AE369" s="172">
        <f t="shared" si="59"/>
        <v>246.8</v>
      </c>
      <c r="AF369" s="102"/>
      <c r="AG369" s="172">
        <f t="shared" si="59"/>
        <v>246.8</v>
      </c>
      <c r="AH369" s="102"/>
      <c r="AI369" s="172">
        <f t="shared" si="59"/>
        <v>246.8</v>
      </c>
      <c r="AJ369" s="102"/>
      <c r="AK369" s="172">
        <f t="shared" si="56"/>
        <v>246.8</v>
      </c>
      <c r="AL369" s="102"/>
      <c r="AM369" s="172">
        <f t="shared" si="59"/>
        <v>246.8</v>
      </c>
    </row>
    <row r="370" spans="2:39" s="81" customFormat="1" ht="71.400000000000006" customHeight="1" x14ac:dyDescent="0.4">
      <c r="B370" s="82"/>
      <c r="C370" s="7"/>
      <c r="D370" s="67" t="s">
        <v>495</v>
      </c>
      <c r="E370" s="169" t="s">
        <v>496</v>
      </c>
      <c r="F370" s="169"/>
      <c r="G370" s="68"/>
      <c r="H370" s="55"/>
      <c r="I370" s="55"/>
      <c r="J370" s="102"/>
      <c r="K370" s="114"/>
      <c r="L370" s="102"/>
      <c r="M370" s="172">
        <v>0</v>
      </c>
      <c r="N370" s="102">
        <f>N371</f>
        <v>36.9</v>
      </c>
      <c r="O370" s="172">
        <f t="shared" si="55"/>
        <v>36.9</v>
      </c>
      <c r="P370" s="102">
        <f>P371</f>
        <v>0</v>
      </c>
      <c r="Q370" s="172">
        <f t="shared" si="55"/>
        <v>36.9</v>
      </c>
      <c r="R370" s="102">
        <f>R371</f>
        <v>0</v>
      </c>
      <c r="S370" s="172">
        <f t="shared" si="57"/>
        <v>36.9</v>
      </c>
      <c r="T370" s="102">
        <f>T371</f>
        <v>0</v>
      </c>
      <c r="U370" s="172">
        <f t="shared" si="57"/>
        <v>36.9</v>
      </c>
      <c r="V370" s="102">
        <f>V371</f>
        <v>0</v>
      </c>
      <c r="W370" s="172">
        <f t="shared" si="58"/>
        <v>36.9</v>
      </c>
      <c r="X370" s="102">
        <f>X371</f>
        <v>0</v>
      </c>
      <c r="Y370" s="172">
        <f t="shared" si="58"/>
        <v>36.9</v>
      </c>
      <c r="Z370" s="102">
        <f>Z371</f>
        <v>0</v>
      </c>
      <c r="AA370" s="172">
        <f t="shared" si="58"/>
        <v>36.9</v>
      </c>
      <c r="AB370" s="102">
        <f>AB371</f>
        <v>0</v>
      </c>
      <c r="AC370" s="172">
        <f t="shared" si="58"/>
        <v>36.9</v>
      </c>
      <c r="AD370" s="102">
        <f>AD371</f>
        <v>0</v>
      </c>
      <c r="AE370" s="172">
        <f t="shared" si="59"/>
        <v>36.9</v>
      </c>
      <c r="AF370" s="102">
        <f>AF371</f>
        <v>0</v>
      </c>
      <c r="AG370" s="172">
        <f t="shared" si="59"/>
        <v>36.9</v>
      </c>
      <c r="AH370" s="102">
        <f>AH371</f>
        <v>0</v>
      </c>
      <c r="AI370" s="172">
        <f t="shared" si="59"/>
        <v>36.9</v>
      </c>
      <c r="AJ370" s="102">
        <f>AJ371</f>
        <v>0</v>
      </c>
      <c r="AK370" s="172">
        <f t="shared" si="56"/>
        <v>36.9</v>
      </c>
      <c r="AL370" s="102">
        <f>AL371</f>
        <v>0</v>
      </c>
      <c r="AM370" s="172">
        <f t="shared" si="59"/>
        <v>36.9</v>
      </c>
    </row>
    <row r="371" spans="2:39" s="81" customFormat="1" ht="57.6" customHeight="1" x14ac:dyDescent="0.4">
      <c r="B371" s="82"/>
      <c r="C371" s="7"/>
      <c r="D371" s="67" t="s">
        <v>20</v>
      </c>
      <c r="E371" s="169" t="s">
        <v>496</v>
      </c>
      <c r="F371" s="169">
        <v>600</v>
      </c>
      <c r="G371" s="68"/>
      <c r="H371" s="55"/>
      <c r="I371" s="55"/>
      <c r="J371" s="102"/>
      <c r="K371" s="114"/>
      <c r="L371" s="102"/>
      <c r="M371" s="172">
        <v>0</v>
      </c>
      <c r="N371" s="102">
        <v>36.9</v>
      </c>
      <c r="O371" s="172">
        <f t="shared" si="55"/>
        <v>36.9</v>
      </c>
      <c r="P371" s="102"/>
      <c r="Q371" s="172">
        <f t="shared" si="55"/>
        <v>36.9</v>
      </c>
      <c r="R371" s="102"/>
      <c r="S371" s="172">
        <f t="shared" si="57"/>
        <v>36.9</v>
      </c>
      <c r="T371" s="102"/>
      <c r="U371" s="172">
        <f t="shared" si="57"/>
        <v>36.9</v>
      </c>
      <c r="V371" s="102"/>
      <c r="W371" s="172">
        <f t="shared" si="58"/>
        <v>36.9</v>
      </c>
      <c r="X371" s="102"/>
      <c r="Y371" s="172">
        <f t="shared" si="58"/>
        <v>36.9</v>
      </c>
      <c r="Z371" s="102"/>
      <c r="AA371" s="172">
        <f t="shared" si="58"/>
        <v>36.9</v>
      </c>
      <c r="AB371" s="102"/>
      <c r="AC371" s="172">
        <f t="shared" si="58"/>
        <v>36.9</v>
      </c>
      <c r="AD371" s="102"/>
      <c r="AE371" s="172">
        <f t="shared" si="59"/>
        <v>36.9</v>
      </c>
      <c r="AF371" s="102"/>
      <c r="AG371" s="172">
        <f t="shared" si="59"/>
        <v>36.9</v>
      </c>
      <c r="AH371" s="102"/>
      <c r="AI371" s="172">
        <f t="shared" si="59"/>
        <v>36.9</v>
      </c>
      <c r="AJ371" s="102"/>
      <c r="AK371" s="172">
        <f t="shared" si="56"/>
        <v>36.9</v>
      </c>
      <c r="AL371" s="102"/>
      <c r="AM371" s="172">
        <f t="shared" si="59"/>
        <v>36.9</v>
      </c>
    </row>
    <row r="372" spans="2:39" ht="39" customHeight="1" x14ac:dyDescent="0.4">
      <c r="B372" s="12"/>
      <c r="C372" s="7"/>
      <c r="D372" s="36" t="s">
        <v>260</v>
      </c>
      <c r="E372" s="66" t="s">
        <v>119</v>
      </c>
      <c r="F372" s="66"/>
      <c r="G372" s="37"/>
      <c r="H372" s="55">
        <f>H373</f>
        <v>2037.7</v>
      </c>
      <c r="I372" s="55">
        <f t="shared" ref="I372:I393" si="60">H372</f>
        <v>2037.7</v>
      </c>
      <c r="J372" s="102">
        <f>J373</f>
        <v>0</v>
      </c>
      <c r="K372" s="114">
        <f t="shared" si="55"/>
        <v>2037.7</v>
      </c>
      <c r="L372" s="102">
        <f>L373</f>
        <v>0</v>
      </c>
      <c r="M372" s="172">
        <f t="shared" si="55"/>
        <v>2037.7</v>
      </c>
      <c r="N372" s="102">
        <f>N373</f>
        <v>0</v>
      </c>
      <c r="O372" s="172">
        <f t="shared" si="55"/>
        <v>2037.7</v>
      </c>
      <c r="P372" s="102">
        <f>P373</f>
        <v>0</v>
      </c>
      <c r="Q372" s="172">
        <f t="shared" si="55"/>
        <v>2037.7</v>
      </c>
      <c r="R372" s="102">
        <f>R373</f>
        <v>0</v>
      </c>
      <c r="S372" s="172">
        <f t="shared" si="57"/>
        <v>2037.7</v>
      </c>
      <c r="T372" s="102">
        <f>T373</f>
        <v>0</v>
      </c>
      <c r="U372" s="172">
        <f t="shared" si="57"/>
        <v>2037.7</v>
      </c>
      <c r="V372" s="102">
        <f>V373</f>
        <v>0</v>
      </c>
      <c r="W372" s="172">
        <f t="shared" si="58"/>
        <v>2037.7</v>
      </c>
      <c r="X372" s="102">
        <f>X373</f>
        <v>0</v>
      </c>
      <c r="Y372" s="172">
        <f t="shared" si="58"/>
        <v>2037.7</v>
      </c>
      <c r="Z372" s="102">
        <f>Z373</f>
        <v>0</v>
      </c>
      <c r="AA372" s="172">
        <f t="shared" si="58"/>
        <v>2037.7</v>
      </c>
      <c r="AB372" s="102">
        <f>AB373</f>
        <v>0</v>
      </c>
      <c r="AC372" s="172">
        <f t="shared" si="58"/>
        <v>2037.7</v>
      </c>
      <c r="AD372" s="102">
        <f>AD373</f>
        <v>0</v>
      </c>
      <c r="AE372" s="172">
        <f t="shared" si="59"/>
        <v>2037.7</v>
      </c>
      <c r="AF372" s="102">
        <f>AF373</f>
        <v>0</v>
      </c>
      <c r="AG372" s="172">
        <f t="shared" si="59"/>
        <v>2037.7</v>
      </c>
      <c r="AH372" s="102">
        <f>AH373</f>
        <v>0</v>
      </c>
      <c r="AI372" s="172">
        <f t="shared" si="59"/>
        <v>2037.7</v>
      </c>
      <c r="AJ372" s="102">
        <f>AJ373</f>
        <v>0</v>
      </c>
      <c r="AK372" s="172">
        <f t="shared" si="56"/>
        <v>2037.7</v>
      </c>
      <c r="AL372" s="102">
        <f>AL373</f>
        <v>0</v>
      </c>
      <c r="AM372" s="172">
        <f t="shared" si="59"/>
        <v>2037.7</v>
      </c>
    </row>
    <row r="373" spans="2:39" ht="54.6" customHeight="1" x14ac:dyDescent="0.4">
      <c r="B373" s="12"/>
      <c r="C373" s="7"/>
      <c r="D373" s="36" t="s">
        <v>80</v>
      </c>
      <c r="E373" s="66" t="s">
        <v>120</v>
      </c>
      <c r="F373" s="66"/>
      <c r="G373" s="37"/>
      <c r="H373" s="55">
        <f>H374+H375+H376</f>
        <v>2037.7</v>
      </c>
      <c r="I373" s="55">
        <f t="shared" si="60"/>
        <v>2037.7</v>
      </c>
      <c r="J373" s="102">
        <f>J374+J375+J376</f>
        <v>0</v>
      </c>
      <c r="K373" s="114">
        <f t="shared" si="55"/>
        <v>2037.7</v>
      </c>
      <c r="L373" s="102">
        <f>L374+L375+L376</f>
        <v>0</v>
      </c>
      <c r="M373" s="172">
        <f t="shared" si="55"/>
        <v>2037.7</v>
      </c>
      <c r="N373" s="102">
        <f>N374+N375+N376</f>
        <v>0</v>
      </c>
      <c r="O373" s="172">
        <f t="shared" si="55"/>
        <v>2037.7</v>
      </c>
      <c r="P373" s="102">
        <f>P374+P375+P376</f>
        <v>0</v>
      </c>
      <c r="Q373" s="172">
        <f t="shared" si="55"/>
        <v>2037.7</v>
      </c>
      <c r="R373" s="102">
        <f>R374+R375+R376</f>
        <v>0</v>
      </c>
      <c r="S373" s="172">
        <f t="shared" si="57"/>
        <v>2037.7</v>
      </c>
      <c r="T373" s="102">
        <f>T374+T375+T376</f>
        <v>0</v>
      </c>
      <c r="U373" s="172">
        <f t="shared" si="57"/>
        <v>2037.7</v>
      </c>
      <c r="V373" s="102">
        <f>V374+V375+V376</f>
        <v>0</v>
      </c>
      <c r="W373" s="172">
        <f t="shared" si="58"/>
        <v>2037.7</v>
      </c>
      <c r="X373" s="102">
        <f>X374+X375+X376</f>
        <v>0</v>
      </c>
      <c r="Y373" s="172">
        <f t="shared" si="58"/>
        <v>2037.7</v>
      </c>
      <c r="Z373" s="102">
        <f>Z374+Z375+Z376</f>
        <v>0</v>
      </c>
      <c r="AA373" s="172">
        <f t="shared" si="58"/>
        <v>2037.7</v>
      </c>
      <c r="AB373" s="102">
        <f>AB374+AB375+AB376</f>
        <v>0</v>
      </c>
      <c r="AC373" s="172">
        <f t="shared" si="58"/>
        <v>2037.7</v>
      </c>
      <c r="AD373" s="102">
        <f>AD374+AD375+AD376</f>
        <v>0</v>
      </c>
      <c r="AE373" s="172">
        <f t="shared" si="59"/>
        <v>2037.7</v>
      </c>
      <c r="AF373" s="102">
        <f>AF374+AF375+AF376</f>
        <v>0</v>
      </c>
      <c r="AG373" s="172">
        <f t="shared" si="59"/>
        <v>2037.7</v>
      </c>
      <c r="AH373" s="102">
        <f>AH374+AH375+AH376</f>
        <v>0</v>
      </c>
      <c r="AI373" s="172">
        <f t="shared" si="59"/>
        <v>2037.7</v>
      </c>
      <c r="AJ373" s="102">
        <f>AJ374+AJ375+AJ376</f>
        <v>0</v>
      </c>
      <c r="AK373" s="172">
        <f t="shared" si="56"/>
        <v>2037.7</v>
      </c>
      <c r="AL373" s="102">
        <f>AL374+AL375+AL376</f>
        <v>0</v>
      </c>
      <c r="AM373" s="172">
        <f t="shared" si="59"/>
        <v>2037.7</v>
      </c>
    </row>
    <row r="374" spans="2:39" ht="107.4" customHeight="1" x14ac:dyDescent="0.4">
      <c r="B374" s="12"/>
      <c r="C374" s="7"/>
      <c r="D374" s="36" t="s">
        <v>75</v>
      </c>
      <c r="E374" s="66" t="s">
        <v>120</v>
      </c>
      <c r="F374" s="66">
        <v>100</v>
      </c>
      <c r="G374" s="37">
        <v>4</v>
      </c>
      <c r="H374" s="55">
        <v>1944.3</v>
      </c>
      <c r="I374" s="55">
        <f t="shared" si="60"/>
        <v>1944.3</v>
      </c>
      <c r="J374" s="102">
        <v>0</v>
      </c>
      <c r="K374" s="114">
        <f t="shared" si="55"/>
        <v>1944.3</v>
      </c>
      <c r="L374" s="102">
        <v>0</v>
      </c>
      <c r="M374" s="172">
        <f t="shared" si="55"/>
        <v>1944.3</v>
      </c>
      <c r="N374" s="102">
        <v>0</v>
      </c>
      <c r="O374" s="172">
        <f t="shared" si="55"/>
        <v>1944.3</v>
      </c>
      <c r="P374" s="102">
        <v>0</v>
      </c>
      <c r="Q374" s="172">
        <f t="shared" si="55"/>
        <v>1944.3</v>
      </c>
      <c r="R374" s="102">
        <v>0</v>
      </c>
      <c r="S374" s="172">
        <f t="shared" si="57"/>
        <v>1944.3</v>
      </c>
      <c r="T374" s="102">
        <v>0</v>
      </c>
      <c r="U374" s="172">
        <f t="shared" si="57"/>
        <v>1944.3</v>
      </c>
      <c r="V374" s="102">
        <v>0</v>
      </c>
      <c r="W374" s="172">
        <f t="shared" si="58"/>
        <v>1944.3</v>
      </c>
      <c r="X374" s="102">
        <v>0</v>
      </c>
      <c r="Y374" s="172">
        <f t="shared" si="58"/>
        <v>1944.3</v>
      </c>
      <c r="Z374" s="102">
        <v>0</v>
      </c>
      <c r="AA374" s="172">
        <f t="shared" si="58"/>
        <v>1944.3</v>
      </c>
      <c r="AB374" s="102">
        <v>0</v>
      </c>
      <c r="AC374" s="172">
        <f t="shared" si="58"/>
        <v>1944.3</v>
      </c>
      <c r="AD374" s="102">
        <v>0</v>
      </c>
      <c r="AE374" s="172">
        <f t="shared" si="59"/>
        <v>1944.3</v>
      </c>
      <c r="AF374" s="102">
        <v>0</v>
      </c>
      <c r="AG374" s="172">
        <f t="shared" si="59"/>
        <v>1944.3</v>
      </c>
      <c r="AH374" s="102">
        <v>0</v>
      </c>
      <c r="AI374" s="172">
        <f t="shared" si="59"/>
        <v>1944.3</v>
      </c>
      <c r="AJ374" s="102">
        <v>0</v>
      </c>
      <c r="AK374" s="172">
        <f t="shared" si="56"/>
        <v>1944.3</v>
      </c>
      <c r="AL374" s="102">
        <v>0</v>
      </c>
      <c r="AM374" s="172">
        <f t="shared" si="59"/>
        <v>1944.3</v>
      </c>
    </row>
    <row r="375" spans="2:39" ht="59.4" customHeight="1" x14ac:dyDescent="0.4">
      <c r="B375" s="12"/>
      <c r="C375" s="7"/>
      <c r="D375" s="36" t="s">
        <v>14</v>
      </c>
      <c r="E375" s="66" t="s">
        <v>120</v>
      </c>
      <c r="F375" s="66">
        <v>200</v>
      </c>
      <c r="G375" s="37">
        <v>4</v>
      </c>
      <c r="H375" s="55">
        <v>92.4</v>
      </c>
      <c r="I375" s="55">
        <f t="shared" si="60"/>
        <v>92.4</v>
      </c>
      <c r="J375" s="102">
        <v>0</v>
      </c>
      <c r="K375" s="114">
        <f t="shared" si="55"/>
        <v>92.4</v>
      </c>
      <c r="L375" s="102">
        <v>0</v>
      </c>
      <c r="M375" s="172">
        <f t="shared" si="55"/>
        <v>92.4</v>
      </c>
      <c r="N375" s="102">
        <v>0</v>
      </c>
      <c r="O375" s="172">
        <f t="shared" si="55"/>
        <v>92.4</v>
      </c>
      <c r="P375" s="102">
        <v>0</v>
      </c>
      <c r="Q375" s="172">
        <f t="shared" si="55"/>
        <v>92.4</v>
      </c>
      <c r="R375" s="102">
        <v>0</v>
      </c>
      <c r="S375" s="172">
        <f t="shared" si="57"/>
        <v>92.4</v>
      </c>
      <c r="T375" s="102">
        <v>0</v>
      </c>
      <c r="U375" s="172">
        <f t="shared" si="57"/>
        <v>92.4</v>
      </c>
      <c r="V375" s="102">
        <v>0</v>
      </c>
      <c r="W375" s="172">
        <f t="shared" si="58"/>
        <v>92.4</v>
      </c>
      <c r="X375" s="102">
        <v>0</v>
      </c>
      <c r="Y375" s="172">
        <f t="shared" si="58"/>
        <v>92.4</v>
      </c>
      <c r="Z375" s="102">
        <v>0</v>
      </c>
      <c r="AA375" s="172">
        <f t="shared" si="58"/>
        <v>92.4</v>
      </c>
      <c r="AB375" s="102">
        <v>0</v>
      </c>
      <c r="AC375" s="172">
        <f t="shared" si="58"/>
        <v>92.4</v>
      </c>
      <c r="AD375" s="102">
        <v>1</v>
      </c>
      <c r="AE375" s="172">
        <f t="shared" si="59"/>
        <v>93.4</v>
      </c>
      <c r="AF375" s="102"/>
      <c r="AG375" s="172">
        <f t="shared" si="59"/>
        <v>93.4</v>
      </c>
      <c r="AH375" s="102"/>
      <c r="AI375" s="172">
        <f t="shared" si="59"/>
        <v>93.4</v>
      </c>
      <c r="AJ375" s="102"/>
      <c r="AK375" s="172">
        <f t="shared" si="56"/>
        <v>93.4</v>
      </c>
      <c r="AL375" s="102"/>
      <c r="AM375" s="172">
        <f t="shared" si="59"/>
        <v>93.4</v>
      </c>
    </row>
    <row r="376" spans="2:39" ht="35.4" customHeight="1" x14ac:dyDescent="0.4">
      <c r="B376" s="12"/>
      <c r="C376" s="7"/>
      <c r="D376" s="36" t="s">
        <v>18</v>
      </c>
      <c r="E376" s="66" t="s">
        <v>120</v>
      </c>
      <c r="F376" s="66">
        <v>800</v>
      </c>
      <c r="G376" s="37">
        <v>4</v>
      </c>
      <c r="H376" s="55">
        <v>1</v>
      </c>
      <c r="I376" s="55">
        <f t="shared" si="60"/>
        <v>1</v>
      </c>
      <c r="J376" s="102">
        <v>0</v>
      </c>
      <c r="K376" s="114">
        <f t="shared" si="55"/>
        <v>1</v>
      </c>
      <c r="L376" s="102">
        <v>0</v>
      </c>
      <c r="M376" s="172">
        <f t="shared" si="55"/>
        <v>1</v>
      </c>
      <c r="N376" s="102">
        <v>0</v>
      </c>
      <c r="O376" s="172">
        <f t="shared" si="55"/>
        <v>1</v>
      </c>
      <c r="P376" s="102">
        <v>0</v>
      </c>
      <c r="Q376" s="172">
        <f t="shared" si="55"/>
        <v>1</v>
      </c>
      <c r="R376" s="102">
        <v>0</v>
      </c>
      <c r="S376" s="172">
        <f t="shared" si="57"/>
        <v>1</v>
      </c>
      <c r="T376" s="102">
        <v>0</v>
      </c>
      <c r="U376" s="172">
        <f t="shared" si="57"/>
        <v>1</v>
      </c>
      <c r="V376" s="102">
        <v>0</v>
      </c>
      <c r="W376" s="172">
        <f t="shared" si="58"/>
        <v>1</v>
      </c>
      <c r="X376" s="102">
        <v>0</v>
      </c>
      <c r="Y376" s="172">
        <f t="shared" si="58"/>
        <v>1</v>
      </c>
      <c r="Z376" s="102">
        <v>0</v>
      </c>
      <c r="AA376" s="172">
        <f t="shared" si="58"/>
        <v>1</v>
      </c>
      <c r="AB376" s="102">
        <v>0</v>
      </c>
      <c r="AC376" s="172">
        <f t="shared" si="58"/>
        <v>1</v>
      </c>
      <c r="AD376" s="102">
        <v>-1</v>
      </c>
      <c r="AE376" s="172">
        <f t="shared" si="59"/>
        <v>0</v>
      </c>
      <c r="AF376" s="102"/>
      <c r="AG376" s="172">
        <f t="shared" si="59"/>
        <v>0</v>
      </c>
      <c r="AH376" s="102"/>
      <c r="AI376" s="172">
        <f t="shared" si="59"/>
        <v>0</v>
      </c>
      <c r="AJ376" s="102"/>
      <c r="AK376" s="172">
        <f t="shared" si="56"/>
        <v>0</v>
      </c>
      <c r="AL376" s="102"/>
      <c r="AM376" s="172">
        <f t="shared" si="59"/>
        <v>0</v>
      </c>
    </row>
    <row r="377" spans="2:39" ht="39" customHeight="1" x14ac:dyDescent="0.4">
      <c r="B377" s="12"/>
      <c r="C377" s="7"/>
      <c r="D377" s="36" t="s">
        <v>278</v>
      </c>
      <c r="E377" s="66" t="s">
        <v>121</v>
      </c>
      <c r="F377" s="66"/>
      <c r="G377" s="37"/>
      <c r="H377" s="55">
        <f>H378+H380+H384</f>
        <v>25293.100000000002</v>
      </c>
      <c r="I377" s="55">
        <f t="shared" si="60"/>
        <v>25293.100000000002</v>
      </c>
      <c r="J377" s="102">
        <f>J378+J380+J384</f>
        <v>0</v>
      </c>
      <c r="K377" s="114">
        <f t="shared" si="55"/>
        <v>25293.100000000002</v>
      </c>
      <c r="L377" s="102">
        <f>L378+L380+L384</f>
        <v>364.4</v>
      </c>
      <c r="M377" s="172">
        <f t="shared" si="55"/>
        <v>25657.500000000004</v>
      </c>
      <c r="N377" s="102">
        <f>N378+N380+N384</f>
        <v>525.20000000000005</v>
      </c>
      <c r="O377" s="172">
        <f t="shared" si="55"/>
        <v>26182.700000000004</v>
      </c>
      <c r="P377" s="102">
        <f>P378+P380+P384</f>
        <v>0</v>
      </c>
      <c r="Q377" s="172">
        <f t="shared" si="55"/>
        <v>26182.700000000004</v>
      </c>
      <c r="R377" s="102">
        <f>R378+R380+R384</f>
        <v>0</v>
      </c>
      <c r="S377" s="172">
        <f t="shared" si="57"/>
        <v>26182.700000000004</v>
      </c>
      <c r="T377" s="102">
        <f>T378+T380+T384</f>
        <v>2335.6</v>
      </c>
      <c r="U377" s="172">
        <f t="shared" si="57"/>
        <v>28518.300000000003</v>
      </c>
      <c r="V377" s="102">
        <f>V378+V380+V384</f>
        <v>1500</v>
      </c>
      <c r="W377" s="172">
        <f t="shared" si="58"/>
        <v>30018.300000000003</v>
      </c>
      <c r="X377" s="102">
        <f>X378+X380+X384</f>
        <v>117.80000000000001</v>
      </c>
      <c r="Y377" s="172">
        <f t="shared" si="58"/>
        <v>30136.100000000002</v>
      </c>
      <c r="Z377" s="102">
        <f>Z378+Z380+Z382+Z384</f>
        <v>8812.2999999999993</v>
      </c>
      <c r="AA377" s="172">
        <f t="shared" si="58"/>
        <v>38948.400000000001</v>
      </c>
      <c r="AB377" s="102">
        <f>AB378+AB380+AB382+AB384</f>
        <v>0</v>
      </c>
      <c r="AC377" s="172">
        <f t="shared" si="58"/>
        <v>38948.400000000001</v>
      </c>
      <c r="AD377" s="102">
        <f>AD378+AD380+AD382+AD384</f>
        <v>0</v>
      </c>
      <c r="AE377" s="172">
        <f t="shared" si="59"/>
        <v>38948.400000000001</v>
      </c>
      <c r="AF377" s="102">
        <f>AF378+AF380+AF382+AF384</f>
        <v>0</v>
      </c>
      <c r="AG377" s="172">
        <f t="shared" si="59"/>
        <v>38948.400000000001</v>
      </c>
      <c r="AH377" s="102">
        <f>AH378+AH380+AH382+AH384</f>
        <v>-313.7</v>
      </c>
      <c r="AI377" s="172">
        <f t="shared" si="59"/>
        <v>38634.700000000004</v>
      </c>
      <c r="AJ377" s="102">
        <f>AJ378+AJ380+AJ382+AJ384</f>
        <v>-533.79999999999995</v>
      </c>
      <c r="AK377" s="172">
        <f t="shared" si="56"/>
        <v>38100.9</v>
      </c>
      <c r="AL377" s="102">
        <f>AL378+AL380+AL382+AL384</f>
        <v>0</v>
      </c>
      <c r="AM377" s="172">
        <f t="shared" si="59"/>
        <v>38100.9</v>
      </c>
    </row>
    <row r="378" spans="2:39" ht="42" x14ac:dyDescent="0.4">
      <c r="B378" s="12"/>
      <c r="C378" s="7"/>
      <c r="D378" s="36" t="s">
        <v>110</v>
      </c>
      <c r="E378" s="66" t="s">
        <v>122</v>
      </c>
      <c r="F378" s="66"/>
      <c r="G378" s="37"/>
      <c r="H378" s="55">
        <f>H379</f>
        <v>23045.9</v>
      </c>
      <c r="I378" s="55">
        <f t="shared" si="60"/>
        <v>23045.9</v>
      </c>
      <c r="J378" s="102">
        <f>J379</f>
        <v>0</v>
      </c>
      <c r="K378" s="114">
        <f t="shared" si="55"/>
        <v>23045.9</v>
      </c>
      <c r="L378" s="102">
        <f>L379</f>
        <v>0</v>
      </c>
      <c r="M378" s="172">
        <f t="shared" si="55"/>
        <v>23045.9</v>
      </c>
      <c r="N378" s="102">
        <f>N379</f>
        <v>0</v>
      </c>
      <c r="O378" s="172">
        <f t="shared" si="55"/>
        <v>23045.9</v>
      </c>
      <c r="P378" s="102">
        <f>P379</f>
        <v>0</v>
      </c>
      <c r="Q378" s="172">
        <f t="shared" si="55"/>
        <v>23045.9</v>
      </c>
      <c r="R378" s="102">
        <f>R379</f>
        <v>0</v>
      </c>
      <c r="S378" s="172">
        <f t="shared" si="57"/>
        <v>23045.9</v>
      </c>
      <c r="T378" s="102">
        <f>T379</f>
        <v>0</v>
      </c>
      <c r="U378" s="172">
        <f t="shared" si="57"/>
        <v>23045.9</v>
      </c>
      <c r="V378" s="102">
        <f>V379</f>
        <v>0</v>
      </c>
      <c r="W378" s="172">
        <f t="shared" si="58"/>
        <v>23045.9</v>
      </c>
      <c r="X378" s="102">
        <f>X379</f>
        <v>41.9</v>
      </c>
      <c r="Y378" s="172">
        <f t="shared" si="58"/>
        <v>23087.800000000003</v>
      </c>
      <c r="Z378" s="102">
        <f>Z379</f>
        <v>0</v>
      </c>
      <c r="AA378" s="172">
        <f t="shared" si="58"/>
        <v>23087.800000000003</v>
      </c>
      <c r="AB378" s="102">
        <f>AB379</f>
        <v>0</v>
      </c>
      <c r="AC378" s="172">
        <f t="shared" si="58"/>
        <v>23087.800000000003</v>
      </c>
      <c r="AD378" s="102">
        <f>AD379</f>
        <v>0</v>
      </c>
      <c r="AE378" s="172">
        <f t="shared" si="59"/>
        <v>23087.800000000003</v>
      </c>
      <c r="AF378" s="102">
        <f>AF379</f>
        <v>0</v>
      </c>
      <c r="AG378" s="172">
        <f t="shared" si="59"/>
        <v>23087.800000000003</v>
      </c>
      <c r="AH378" s="102">
        <f>AH379</f>
        <v>-313.7</v>
      </c>
      <c r="AI378" s="172">
        <f t="shared" si="59"/>
        <v>22774.100000000002</v>
      </c>
      <c r="AJ378" s="102">
        <f>AJ379</f>
        <v>-533.79999999999995</v>
      </c>
      <c r="AK378" s="172">
        <f t="shared" si="56"/>
        <v>22240.300000000003</v>
      </c>
      <c r="AL378" s="102">
        <f>AL379</f>
        <v>0</v>
      </c>
      <c r="AM378" s="172">
        <f t="shared" si="59"/>
        <v>22240.300000000003</v>
      </c>
    </row>
    <row r="379" spans="2:39" s="17" customFormat="1" ht="55.2" customHeight="1" x14ac:dyDescent="0.4">
      <c r="B379" s="43"/>
      <c r="C379" s="7"/>
      <c r="D379" s="36" t="s">
        <v>9</v>
      </c>
      <c r="E379" s="66" t="s">
        <v>122</v>
      </c>
      <c r="F379" s="66">
        <v>600</v>
      </c>
      <c r="G379" s="37">
        <v>1</v>
      </c>
      <c r="H379" s="55">
        <v>23045.9</v>
      </c>
      <c r="I379" s="55">
        <f t="shared" si="60"/>
        <v>23045.9</v>
      </c>
      <c r="J379" s="102">
        <v>0</v>
      </c>
      <c r="K379" s="114">
        <f t="shared" si="55"/>
        <v>23045.9</v>
      </c>
      <c r="L379" s="102">
        <v>0</v>
      </c>
      <c r="M379" s="172">
        <f t="shared" si="55"/>
        <v>23045.9</v>
      </c>
      <c r="N379" s="102">
        <v>0</v>
      </c>
      <c r="O379" s="172">
        <f t="shared" si="55"/>
        <v>23045.9</v>
      </c>
      <c r="P379" s="102">
        <v>0</v>
      </c>
      <c r="Q379" s="172">
        <f t="shared" si="55"/>
        <v>23045.9</v>
      </c>
      <c r="R379" s="102">
        <v>0</v>
      </c>
      <c r="S379" s="172">
        <f t="shared" si="57"/>
        <v>23045.9</v>
      </c>
      <c r="T379" s="102">
        <v>0</v>
      </c>
      <c r="U379" s="172">
        <f t="shared" si="57"/>
        <v>23045.9</v>
      </c>
      <c r="V379" s="102">
        <v>0</v>
      </c>
      <c r="W379" s="172">
        <f t="shared" si="58"/>
        <v>23045.9</v>
      </c>
      <c r="X379" s="102">
        <v>41.9</v>
      </c>
      <c r="Y379" s="172">
        <f t="shared" si="58"/>
        <v>23087.800000000003</v>
      </c>
      <c r="Z379" s="102"/>
      <c r="AA379" s="172">
        <f t="shared" si="58"/>
        <v>23087.800000000003</v>
      </c>
      <c r="AB379" s="102"/>
      <c r="AC379" s="172">
        <f t="shared" si="58"/>
        <v>23087.800000000003</v>
      </c>
      <c r="AD379" s="102"/>
      <c r="AE379" s="172">
        <f t="shared" si="59"/>
        <v>23087.800000000003</v>
      </c>
      <c r="AF379" s="102"/>
      <c r="AG379" s="172">
        <f t="shared" si="59"/>
        <v>23087.800000000003</v>
      </c>
      <c r="AH379" s="102">
        <v>-313.7</v>
      </c>
      <c r="AI379" s="172">
        <f t="shared" si="59"/>
        <v>22774.100000000002</v>
      </c>
      <c r="AJ379" s="102">
        <v>-533.79999999999995</v>
      </c>
      <c r="AK379" s="172">
        <f t="shared" si="56"/>
        <v>22240.300000000003</v>
      </c>
      <c r="AL379" s="102"/>
      <c r="AM379" s="172">
        <f t="shared" si="59"/>
        <v>22240.300000000003</v>
      </c>
    </row>
    <row r="380" spans="2:39" s="17" customFormat="1" ht="25.95" customHeight="1" x14ac:dyDescent="0.4">
      <c r="B380" s="43"/>
      <c r="C380" s="7"/>
      <c r="D380" s="22" t="s">
        <v>414</v>
      </c>
      <c r="E380" s="97" t="s">
        <v>417</v>
      </c>
      <c r="F380" s="97"/>
      <c r="G380" s="68"/>
      <c r="H380" s="55">
        <f>H381</f>
        <v>1897.2</v>
      </c>
      <c r="I380" s="55">
        <f t="shared" si="60"/>
        <v>1897.2</v>
      </c>
      <c r="J380" s="102">
        <f>J381</f>
        <v>0</v>
      </c>
      <c r="K380" s="114">
        <f t="shared" si="55"/>
        <v>1897.2</v>
      </c>
      <c r="L380" s="102">
        <f>L381</f>
        <v>364.4</v>
      </c>
      <c r="M380" s="172">
        <f t="shared" si="55"/>
        <v>2261.6</v>
      </c>
      <c r="N380" s="102">
        <f>N381</f>
        <v>525.20000000000005</v>
      </c>
      <c r="O380" s="172">
        <f t="shared" si="55"/>
        <v>2786.8</v>
      </c>
      <c r="P380" s="102">
        <f>P381</f>
        <v>0</v>
      </c>
      <c r="Q380" s="172">
        <f t="shared" si="55"/>
        <v>2786.8</v>
      </c>
      <c r="R380" s="102">
        <f>R381</f>
        <v>0</v>
      </c>
      <c r="S380" s="172">
        <f t="shared" si="57"/>
        <v>2786.8</v>
      </c>
      <c r="T380" s="102">
        <f>T381</f>
        <v>2335.6</v>
      </c>
      <c r="U380" s="172">
        <f t="shared" si="57"/>
        <v>5122.3999999999996</v>
      </c>
      <c r="V380" s="102">
        <f>V381</f>
        <v>1500</v>
      </c>
      <c r="W380" s="172">
        <f t="shared" si="58"/>
        <v>6622.4</v>
      </c>
      <c r="X380" s="102">
        <f>X381</f>
        <v>75.900000000000006</v>
      </c>
      <c r="Y380" s="172">
        <f t="shared" si="58"/>
        <v>6698.2999999999993</v>
      </c>
      <c r="Z380" s="102">
        <f>Z381</f>
        <v>568</v>
      </c>
      <c r="AA380" s="172">
        <f t="shared" si="58"/>
        <v>7266.2999999999993</v>
      </c>
      <c r="AB380" s="102">
        <f>AB381</f>
        <v>0</v>
      </c>
      <c r="AC380" s="172">
        <f t="shared" si="58"/>
        <v>7266.2999999999993</v>
      </c>
      <c r="AD380" s="102">
        <f>AD381</f>
        <v>0</v>
      </c>
      <c r="AE380" s="172">
        <f t="shared" si="59"/>
        <v>7266.2999999999993</v>
      </c>
      <c r="AF380" s="102">
        <f>AF381</f>
        <v>0</v>
      </c>
      <c r="AG380" s="172">
        <f t="shared" si="59"/>
        <v>7266.2999999999993</v>
      </c>
      <c r="AH380" s="102">
        <f>AH381</f>
        <v>0</v>
      </c>
      <c r="AI380" s="172">
        <f t="shared" si="59"/>
        <v>7266.2999999999993</v>
      </c>
      <c r="AJ380" s="102">
        <f>AJ381</f>
        <v>0</v>
      </c>
      <c r="AK380" s="172">
        <f t="shared" si="56"/>
        <v>7266.2999999999993</v>
      </c>
      <c r="AL380" s="102">
        <f>AL381</f>
        <v>0</v>
      </c>
      <c r="AM380" s="172">
        <f t="shared" si="59"/>
        <v>7266.2999999999993</v>
      </c>
    </row>
    <row r="381" spans="2:39" s="17" customFormat="1" ht="52.95" customHeight="1" x14ac:dyDescent="0.4">
      <c r="B381" s="43"/>
      <c r="C381" s="7"/>
      <c r="D381" s="22" t="s">
        <v>20</v>
      </c>
      <c r="E381" s="97" t="s">
        <v>417</v>
      </c>
      <c r="F381" s="97">
        <v>600</v>
      </c>
      <c r="G381" s="68">
        <v>1</v>
      </c>
      <c r="H381" s="55">
        <v>1897.2</v>
      </c>
      <c r="I381" s="55">
        <f t="shared" si="60"/>
        <v>1897.2</v>
      </c>
      <c r="J381" s="102">
        <v>0</v>
      </c>
      <c r="K381" s="114">
        <f t="shared" si="55"/>
        <v>1897.2</v>
      </c>
      <c r="L381" s="102">
        <v>364.4</v>
      </c>
      <c r="M381" s="172">
        <f t="shared" si="55"/>
        <v>2261.6</v>
      </c>
      <c r="N381" s="102">
        <v>525.20000000000005</v>
      </c>
      <c r="O381" s="172">
        <f t="shared" si="55"/>
        <v>2786.8</v>
      </c>
      <c r="P381" s="102"/>
      <c r="Q381" s="172">
        <f t="shared" si="55"/>
        <v>2786.8</v>
      </c>
      <c r="R381" s="102"/>
      <c r="S381" s="172">
        <f t="shared" si="57"/>
        <v>2786.8</v>
      </c>
      <c r="T381" s="102">
        <v>2335.6</v>
      </c>
      <c r="U381" s="172">
        <f t="shared" si="57"/>
        <v>5122.3999999999996</v>
      </c>
      <c r="V381" s="102">
        <v>1500</v>
      </c>
      <c r="W381" s="172">
        <f t="shared" si="58"/>
        <v>6622.4</v>
      </c>
      <c r="X381" s="102">
        <v>75.900000000000006</v>
      </c>
      <c r="Y381" s="172">
        <f t="shared" si="58"/>
        <v>6698.2999999999993</v>
      </c>
      <c r="Z381" s="102">
        <v>568</v>
      </c>
      <c r="AA381" s="172">
        <f t="shared" si="58"/>
        <v>7266.2999999999993</v>
      </c>
      <c r="AB381" s="102">
        <v>0</v>
      </c>
      <c r="AC381" s="172">
        <f t="shared" si="58"/>
        <v>7266.2999999999993</v>
      </c>
      <c r="AD381" s="102">
        <v>0</v>
      </c>
      <c r="AE381" s="172">
        <f t="shared" si="59"/>
        <v>7266.2999999999993</v>
      </c>
      <c r="AF381" s="102">
        <v>0</v>
      </c>
      <c r="AG381" s="172">
        <f t="shared" si="59"/>
        <v>7266.2999999999993</v>
      </c>
      <c r="AH381" s="102">
        <v>0</v>
      </c>
      <c r="AI381" s="172">
        <f t="shared" si="59"/>
        <v>7266.2999999999993</v>
      </c>
      <c r="AJ381" s="102">
        <v>0</v>
      </c>
      <c r="AK381" s="172">
        <f t="shared" si="56"/>
        <v>7266.2999999999993</v>
      </c>
      <c r="AL381" s="102">
        <v>0</v>
      </c>
      <c r="AM381" s="172">
        <f t="shared" si="59"/>
        <v>7266.2999999999993</v>
      </c>
    </row>
    <row r="382" spans="2:39" s="17" customFormat="1" ht="84.75" customHeight="1" x14ac:dyDescent="0.4">
      <c r="B382" s="43"/>
      <c r="C382" s="7"/>
      <c r="D382" s="22" t="s">
        <v>580</v>
      </c>
      <c r="E382" s="34" t="s">
        <v>418</v>
      </c>
      <c r="F382" s="34"/>
      <c r="G382" s="68"/>
      <c r="H382" s="55"/>
      <c r="I382" s="55"/>
      <c r="J382" s="102"/>
      <c r="K382" s="114"/>
      <c r="L382" s="102"/>
      <c r="M382" s="172"/>
      <c r="N382" s="102"/>
      <c r="O382" s="172"/>
      <c r="P382" s="102"/>
      <c r="Q382" s="172"/>
      <c r="R382" s="102"/>
      <c r="S382" s="172"/>
      <c r="T382" s="102"/>
      <c r="U382" s="172"/>
      <c r="V382" s="102"/>
      <c r="W382" s="172"/>
      <c r="X382" s="102"/>
      <c r="Y382" s="172"/>
      <c r="Z382" s="102">
        <f>Z383</f>
        <v>7477</v>
      </c>
      <c r="AA382" s="172">
        <f t="shared" si="58"/>
        <v>7477</v>
      </c>
      <c r="AB382" s="102">
        <f>AB383</f>
        <v>0</v>
      </c>
      <c r="AC382" s="172">
        <f t="shared" si="58"/>
        <v>7477</v>
      </c>
      <c r="AD382" s="102">
        <f>AD383</f>
        <v>0</v>
      </c>
      <c r="AE382" s="172">
        <f t="shared" si="59"/>
        <v>7477</v>
      </c>
      <c r="AF382" s="102">
        <f>AF383</f>
        <v>0</v>
      </c>
      <c r="AG382" s="172">
        <f t="shared" si="59"/>
        <v>7477</v>
      </c>
      <c r="AH382" s="102">
        <f>AH383</f>
        <v>0</v>
      </c>
      <c r="AI382" s="172">
        <f t="shared" si="59"/>
        <v>7477</v>
      </c>
      <c r="AJ382" s="102">
        <f>AJ383</f>
        <v>0</v>
      </c>
      <c r="AK382" s="172">
        <f t="shared" si="56"/>
        <v>7477</v>
      </c>
      <c r="AL382" s="102">
        <f>AL383</f>
        <v>0</v>
      </c>
      <c r="AM382" s="172">
        <f t="shared" si="59"/>
        <v>7477</v>
      </c>
    </row>
    <row r="383" spans="2:39" s="17" customFormat="1" ht="52.95" customHeight="1" x14ac:dyDescent="0.4">
      <c r="B383" s="43"/>
      <c r="C383" s="7"/>
      <c r="D383" s="22" t="s">
        <v>20</v>
      </c>
      <c r="E383" s="34" t="s">
        <v>418</v>
      </c>
      <c r="F383" s="34" t="s">
        <v>334</v>
      </c>
      <c r="G383" s="68"/>
      <c r="H383" s="55"/>
      <c r="I383" s="55"/>
      <c r="J383" s="102"/>
      <c r="K383" s="114"/>
      <c r="L383" s="102"/>
      <c r="M383" s="172"/>
      <c r="N383" s="102"/>
      <c r="O383" s="172"/>
      <c r="P383" s="102"/>
      <c r="Q383" s="172"/>
      <c r="R383" s="102"/>
      <c r="S383" s="172"/>
      <c r="T383" s="102"/>
      <c r="U383" s="172"/>
      <c r="V383" s="102"/>
      <c r="W383" s="172"/>
      <c r="X383" s="102"/>
      <c r="Y383" s="172"/>
      <c r="Z383" s="102">
        <v>7477</v>
      </c>
      <c r="AA383" s="172">
        <f t="shared" si="58"/>
        <v>7477</v>
      </c>
      <c r="AB383" s="102">
        <v>0</v>
      </c>
      <c r="AC383" s="172">
        <f t="shared" si="58"/>
        <v>7477</v>
      </c>
      <c r="AD383" s="102">
        <v>0</v>
      </c>
      <c r="AE383" s="172">
        <f t="shared" si="59"/>
        <v>7477</v>
      </c>
      <c r="AF383" s="102">
        <v>0</v>
      </c>
      <c r="AG383" s="172">
        <f t="shared" si="59"/>
        <v>7477</v>
      </c>
      <c r="AH383" s="102">
        <v>0</v>
      </c>
      <c r="AI383" s="172">
        <f t="shared" si="59"/>
        <v>7477</v>
      </c>
      <c r="AJ383" s="102">
        <v>0</v>
      </c>
      <c r="AK383" s="172">
        <f t="shared" si="56"/>
        <v>7477</v>
      </c>
      <c r="AL383" s="102">
        <v>0</v>
      </c>
      <c r="AM383" s="172">
        <f t="shared" si="59"/>
        <v>7477</v>
      </c>
    </row>
    <row r="384" spans="2:39" s="17" customFormat="1" ht="127.2" customHeight="1" x14ac:dyDescent="0.4">
      <c r="B384" s="43"/>
      <c r="C384" s="7"/>
      <c r="D384" s="22" t="s">
        <v>423</v>
      </c>
      <c r="E384" s="34" t="s">
        <v>418</v>
      </c>
      <c r="F384" s="34"/>
      <c r="G384" s="37"/>
      <c r="H384" s="55">
        <f>H385</f>
        <v>350</v>
      </c>
      <c r="I384" s="55">
        <f t="shared" si="60"/>
        <v>350</v>
      </c>
      <c r="J384" s="102">
        <f>J385</f>
        <v>0</v>
      </c>
      <c r="K384" s="114">
        <f t="shared" si="55"/>
        <v>350</v>
      </c>
      <c r="L384" s="102">
        <f>L385</f>
        <v>0</v>
      </c>
      <c r="M384" s="172">
        <f t="shared" si="55"/>
        <v>350</v>
      </c>
      <c r="N384" s="102">
        <f>N385</f>
        <v>0</v>
      </c>
      <c r="O384" s="172">
        <f t="shared" si="55"/>
        <v>350</v>
      </c>
      <c r="P384" s="102">
        <f>P385</f>
        <v>0</v>
      </c>
      <c r="Q384" s="172">
        <f t="shared" si="55"/>
        <v>350</v>
      </c>
      <c r="R384" s="102">
        <f>R385</f>
        <v>0</v>
      </c>
      <c r="S384" s="172">
        <f t="shared" si="57"/>
        <v>350</v>
      </c>
      <c r="T384" s="102">
        <f>T385</f>
        <v>0</v>
      </c>
      <c r="U384" s="172">
        <f t="shared" si="57"/>
        <v>350</v>
      </c>
      <c r="V384" s="102">
        <f>V385</f>
        <v>0</v>
      </c>
      <c r="W384" s="172">
        <f t="shared" si="58"/>
        <v>350</v>
      </c>
      <c r="X384" s="102">
        <f>X385</f>
        <v>0</v>
      </c>
      <c r="Y384" s="172">
        <f t="shared" si="58"/>
        <v>350</v>
      </c>
      <c r="Z384" s="102">
        <f>Z385</f>
        <v>767.3</v>
      </c>
      <c r="AA384" s="172">
        <f t="shared" si="58"/>
        <v>1117.3</v>
      </c>
      <c r="AB384" s="102">
        <f>AB385</f>
        <v>0</v>
      </c>
      <c r="AC384" s="172">
        <f t="shared" si="58"/>
        <v>1117.3</v>
      </c>
      <c r="AD384" s="102">
        <f>AD385</f>
        <v>0</v>
      </c>
      <c r="AE384" s="172">
        <f t="shared" si="59"/>
        <v>1117.3</v>
      </c>
      <c r="AF384" s="102">
        <f>AF385</f>
        <v>0</v>
      </c>
      <c r="AG384" s="172">
        <f t="shared" si="59"/>
        <v>1117.3</v>
      </c>
      <c r="AH384" s="102">
        <f>AH385</f>
        <v>0</v>
      </c>
      <c r="AI384" s="172">
        <f t="shared" si="59"/>
        <v>1117.3</v>
      </c>
      <c r="AJ384" s="102">
        <f>AJ385</f>
        <v>0</v>
      </c>
      <c r="AK384" s="172">
        <f t="shared" si="56"/>
        <v>1117.3</v>
      </c>
      <c r="AL384" s="102">
        <f>AL385</f>
        <v>0</v>
      </c>
      <c r="AM384" s="172">
        <f t="shared" si="59"/>
        <v>1117.3</v>
      </c>
    </row>
    <row r="385" spans="2:39" s="17" customFormat="1" ht="58.2" customHeight="1" x14ac:dyDescent="0.4">
      <c r="B385" s="43"/>
      <c r="C385" s="7"/>
      <c r="D385" s="22" t="s">
        <v>20</v>
      </c>
      <c r="E385" s="34" t="s">
        <v>418</v>
      </c>
      <c r="F385" s="34" t="s">
        <v>334</v>
      </c>
      <c r="G385" s="37"/>
      <c r="H385" s="55">
        <v>350</v>
      </c>
      <c r="I385" s="55">
        <f t="shared" si="60"/>
        <v>350</v>
      </c>
      <c r="J385" s="102">
        <v>0</v>
      </c>
      <c r="K385" s="114">
        <f t="shared" si="55"/>
        <v>350</v>
      </c>
      <c r="L385" s="102">
        <v>0</v>
      </c>
      <c r="M385" s="172">
        <f t="shared" si="55"/>
        <v>350</v>
      </c>
      <c r="N385" s="102">
        <v>0</v>
      </c>
      <c r="O385" s="172">
        <f t="shared" si="55"/>
        <v>350</v>
      </c>
      <c r="P385" s="102">
        <v>0</v>
      </c>
      <c r="Q385" s="172">
        <f t="shared" si="55"/>
        <v>350</v>
      </c>
      <c r="R385" s="102">
        <v>0</v>
      </c>
      <c r="S385" s="172">
        <f t="shared" si="57"/>
        <v>350</v>
      </c>
      <c r="T385" s="102">
        <v>0</v>
      </c>
      <c r="U385" s="172">
        <f t="shared" si="57"/>
        <v>350</v>
      </c>
      <c r="V385" s="102">
        <v>0</v>
      </c>
      <c r="W385" s="172">
        <f t="shared" si="58"/>
        <v>350</v>
      </c>
      <c r="X385" s="102">
        <v>0</v>
      </c>
      <c r="Y385" s="172">
        <f t="shared" si="58"/>
        <v>350</v>
      </c>
      <c r="Z385" s="102">
        <v>767.3</v>
      </c>
      <c r="AA385" s="172">
        <f t="shared" si="58"/>
        <v>1117.3</v>
      </c>
      <c r="AB385" s="102">
        <v>0</v>
      </c>
      <c r="AC385" s="172">
        <f t="shared" si="58"/>
        <v>1117.3</v>
      </c>
      <c r="AD385" s="102">
        <v>0</v>
      </c>
      <c r="AE385" s="172">
        <f t="shared" si="59"/>
        <v>1117.3</v>
      </c>
      <c r="AF385" s="102">
        <v>0</v>
      </c>
      <c r="AG385" s="172">
        <f t="shared" si="59"/>
        <v>1117.3</v>
      </c>
      <c r="AH385" s="102">
        <v>0</v>
      </c>
      <c r="AI385" s="172">
        <f t="shared" si="59"/>
        <v>1117.3</v>
      </c>
      <c r="AJ385" s="102">
        <v>0</v>
      </c>
      <c r="AK385" s="172">
        <f t="shared" si="56"/>
        <v>1117.3</v>
      </c>
      <c r="AL385" s="102">
        <v>0</v>
      </c>
      <c r="AM385" s="172">
        <f t="shared" si="59"/>
        <v>1117.3</v>
      </c>
    </row>
    <row r="386" spans="2:39" ht="96" customHeight="1" x14ac:dyDescent="0.4">
      <c r="B386" s="12"/>
      <c r="C386" s="13">
        <v>12</v>
      </c>
      <c r="D386" s="9" t="s">
        <v>261</v>
      </c>
      <c r="E386" s="70" t="s">
        <v>123</v>
      </c>
      <c r="F386" s="70"/>
      <c r="G386" s="9"/>
      <c r="H386" s="79">
        <f>H387+H390</f>
        <v>10796.9</v>
      </c>
      <c r="I386" s="79">
        <f t="shared" si="60"/>
        <v>10796.9</v>
      </c>
      <c r="J386" s="104">
        <f>J387+J390</f>
        <v>0</v>
      </c>
      <c r="K386" s="114">
        <f t="shared" si="55"/>
        <v>10796.9</v>
      </c>
      <c r="L386" s="104">
        <f>L387+L390</f>
        <v>354.1</v>
      </c>
      <c r="M386" s="114">
        <f t="shared" si="55"/>
        <v>11151</v>
      </c>
      <c r="N386" s="104">
        <f>N387+N390+N395</f>
        <v>219.3</v>
      </c>
      <c r="O386" s="114">
        <f t="shared" si="55"/>
        <v>11370.3</v>
      </c>
      <c r="P386" s="104">
        <f>P387+P390+P395</f>
        <v>0</v>
      </c>
      <c r="Q386" s="114">
        <f t="shared" si="55"/>
        <v>11370.3</v>
      </c>
      <c r="R386" s="104">
        <f>R387+R390+R395</f>
        <v>0</v>
      </c>
      <c r="S386" s="114">
        <f t="shared" si="57"/>
        <v>11370.3</v>
      </c>
      <c r="T386" s="104">
        <f>T387+T390+T395+T398+T407</f>
        <v>4500</v>
      </c>
      <c r="U386" s="114">
        <f t="shared" si="57"/>
        <v>15870.3</v>
      </c>
      <c r="V386" s="104">
        <f>V387+V390+V395+V398+V407+V410</f>
        <v>248</v>
      </c>
      <c r="W386" s="114">
        <f t="shared" si="58"/>
        <v>16118.3</v>
      </c>
      <c r="X386" s="104">
        <f>X387+X390+X395+X398+X407+X410</f>
        <v>0</v>
      </c>
      <c r="Y386" s="114">
        <f t="shared" si="58"/>
        <v>16118.3</v>
      </c>
      <c r="Z386" s="104">
        <f>Z387+Z390+Z395+Z398+Z407+Z410</f>
        <v>3534.4</v>
      </c>
      <c r="AA386" s="114">
        <f t="shared" si="58"/>
        <v>19652.7</v>
      </c>
      <c r="AB386" s="104">
        <f>AB387+AB390+AB395+AB398+AB407+AB410</f>
        <v>3000</v>
      </c>
      <c r="AC386" s="114">
        <f t="shared" si="58"/>
        <v>22652.7</v>
      </c>
      <c r="AD386" s="104">
        <f>AD387+AD390+AD395+AD398+AD407+AD410</f>
        <v>0</v>
      </c>
      <c r="AE386" s="114">
        <f t="shared" si="59"/>
        <v>22652.7</v>
      </c>
      <c r="AF386" s="104">
        <f>AF387+AF390+AF395+AF398+AF407+AF410</f>
        <v>0</v>
      </c>
      <c r="AG386" s="114">
        <f t="shared" si="59"/>
        <v>22652.7</v>
      </c>
      <c r="AH386" s="104">
        <f>AH387+AH390+AH395+AH398+AH407+AH410</f>
        <v>264.8</v>
      </c>
      <c r="AI386" s="114">
        <f t="shared" si="59"/>
        <v>22917.5</v>
      </c>
      <c r="AJ386" s="104">
        <f>AJ387+AJ390+AJ395+AJ398+AJ407+AJ410</f>
        <v>1413.9</v>
      </c>
      <c r="AK386" s="114">
        <f t="shared" si="56"/>
        <v>24331.4</v>
      </c>
      <c r="AL386" s="104">
        <f>AL387+AL390+AL395+AL398+AL407+AL410</f>
        <v>-0.1</v>
      </c>
      <c r="AM386" s="114">
        <f t="shared" si="59"/>
        <v>24331.300000000003</v>
      </c>
    </row>
    <row r="387" spans="2:39" ht="77.400000000000006" customHeight="1" x14ac:dyDescent="0.4">
      <c r="B387" s="12"/>
      <c r="C387" s="7"/>
      <c r="D387" s="36" t="s">
        <v>400</v>
      </c>
      <c r="E387" s="66" t="s">
        <v>250</v>
      </c>
      <c r="F387" s="66"/>
      <c r="G387" s="36"/>
      <c r="H387" s="55">
        <f>H388</f>
        <v>4284.7</v>
      </c>
      <c r="I387" s="55">
        <f t="shared" si="60"/>
        <v>4284.7</v>
      </c>
      <c r="J387" s="102">
        <f>J388</f>
        <v>0</v>
      </c>
      <c r="K387" s="114">
        <f t="shared" si="55"/>
        <v>4284.7</v>
      </c>
      <c r="L387" s="102">
        <f>L388</f>
        <v>0</v>
      </c>
      <c r="M387" s="172">
        <f t="shared" si="55"/>
        <v>4284.7</v>
      </c>
      <c r="N387" s="102">
        <f>N388</f>
        <v>0</v>
      </c>
      <c r="O387" s="172">
        <f t="shared" si="55"/>
        <v>4284.7</v>
      </c>
      <c r="P387" s="102">
        <f>P388</f>
        <v>0</v>
      </c>
      <c r="Q387" s="172">
        <f t="shared" si="55"/>
        <v>4284.7</v>
      </c>
      <c r="R387" s="102">
        <f>R388</f>
        <v>0</v>
      </c>
      <c r="S387" s="172">
        <f t="shared" si="57"/>
        <v>4284.7</v>
      </c>
      <c r="T387" s="102">
        <f>T388</f>
        <v>-4284.7</v>
      </c>
      <c r="U387" s="172">
        <f t="shared" si="57"/>
        <v>0</v>
      </c>
      <c r="V387" s="102">
        <f>V388</f>
        <v>0</v>
      </c>
      <c r="W387" s="172">
        <f t="shared" si="58"/>
        <v>0</v>
      </c>
      <c r="X387" s="102">
        <f>X388</f>
        <v>0</v>
      </c>
      <c r="Y387" s="172">
        <f t="shared" si="58"/>
        <v>0</v>
      </c>
      <c r="Z387" s="102">
        <f>Z388</f>
        <v>0</v>
      </c>
      <c r="AA387" s="172">
        <f t="shared" si="58"/>
        <v>0</v>
      </c>
      <c r="AB387" s="102">
        <f>AB388</f>
        <v>0</v>
      </c>
      <c r="AC387" s="172">
        <f t="shared" si="58"/>
        <v>0</v>
      </c>
      <c r="AD387" s="102">
        <f>AD388</f>
        <v>0</v>
      </c>
      <c r="AE387" s="172">
        <f t="shared" si="59"/>
        <v>0</v>
      </c>
      <c r="AF387" s="102">
        <f>AF388</f>
        <v>0</v>
      </c>
      <c r="AG387" s="172">
        <f t="shared" si="59"/>
        <v>0</v>
      </c>
      <c r="AH387" s="102">
        <f>AH388</f>
        <v>0</v>
      </c>
      <c r="AI387" s="172">
        <f t="shared" si="59"/>
        <v>0</v>
      </c>
      <c r="AJ387" s="102">
        <f>AJ388</f>
        <v>0</v>
      </c>
      <c r="AK387" s="172">
        <f t="shared" si="56"/>
        <v>0</v>
      </c>
      <c r="AL387" s="102">
        <f>AL388</f>
        <v>0</v>
      </c>
      <c r="AM387" s="172">
        <f t="shared" si="59"/>
        <v>0</v>
      </c>
    </row>
    <row r="388" spans="2:39" ht="31.2" customHeight="1" x14ac:dyDescent="0.4">
      <c r="B388" s="12"/>
      <c r="C388" s="7"/>
      <c r="D388" s="36" t="s">
        <v>251</v>
      </c>
      <c r="E388" s="66" t="s">
        <v>252</v>
      </c>
      <c r="F388" s="66"/>
      <c r="G388" s="36"/>
      <c r="H388" s="55">
        <f>H389</f>
        <v>4284.7</v>
      </c>
      <c r="I388" s="55">
        <f t="shared" si="60"/>
        <v>4284.7</v>
      </c>
      <c r="J388" s="102">
        <f>J389</f>
        <v>0</v>
      </c>
      <c r="K388" s="114">
        <f t="shared" si="55"/>
        <v>4284.7</v>
      </c>
      <c r="L388" s="102">
        <f>L389</f>
        <v>0</v>
      </c>
      <c r="M388" s="172">
        <f t="shared" si="55"/>
        <v>4284.7</v>
      </c>
      <c r="N388" s="102">
        <f>N389</f>
        <v>0</v>
      </c>
      <c r="O388" s="172">
        <f t="shared" si="55"/>
        <v>4284.7</v>
      </c>
      <c r="P388" s="102">
        <f>P389</f>
        <v>0</v>
      </c>
      <c r="Q388" s="172">
        <f t="shared" si="55"/>
        <v>4284.7</v>
      </c>
      <c r="R388" s="102">
        <f>R389</f>
        <v>0</v>
      </c>
      <c r="S388" s="172">
        <f t="shared" si="57"/>
        <v>4284.7</v>
      </c>
      <c r="T388" s="102">
        <f>T389</f>
        <v>-4284.7</v>
      </c>
      <c r="U388" s="172">
        <f t="shared" si="57"/>
        <v>0</v>
      </c>
      <c r="V388" s="102">
        <f>V389</f>
        <v>0</v>
      </c>
      <c r="W388" s="172">
        <f t="shared" si="58"/>
        <v>0</v>
      </c>
      <c r="X388" s="102">
        <f>X389</f>
        <v>0</v>
      </c>
      <c r="Y388" s="172">
        <f t="shared" si="58"/>
        <v>0</v>
      </c>
      <c r="Z388" s="102">
        <f>Z389</f>
        <v>0</v>
      </c>
      <c r="AA388" s="172">
        <f t="shared" si="58"/>
        <v>0</v>
      </c>
      <c r="AB388" s="102">
        <f>AB389</f>
        <v>0</v>
      </c>
      <c r="AC388" s="172">
        <f t="shared" si="58"/>
        <v>0</v>
      </c>
      <c r="AD388" s="102">
        <f>AD389</f>
        <v>0</v>
      </c>
      <c r="AE388" s="172">
        <f t="shared" si="59"/>
        <v>0</v>
      </c>
      <c r="AF388" s="102">
        <f>AF389</f>
        <v>0</v>
      </c>
      <c r="AG388" s="172">
        <f t="shared" si="59"/>
        <v>0</v>
      </c>
      <c r="AH388" s="102">
        <f>AH389</f>
        <v>0</v>
      </c>
      <c r="AI388" s="172">
        <f t="shared" si="59"/>
        <v>0</v>
      </c>
      <c r="AJ388" s="102">
        <f>AJ389</f>
        <v>0</v>
      </c>
      <c r="AK388" s="172">
        <f t="shared" si="56"/>
        <v>0</v>
      </c>
      <c r="AL388" s="102">
        <f>AL389</f>
        <v>0</v>
      </c>
      <c r="AM388" s="172">
        <f t="shared" si="59"/>
        <v>0</v>
      </c>
    </row>
    <row r="389" spans="2:39" ht="33" customHeight="1" x14ac:dyDescent="0.4">
      <c r="B389" s="12"/>
      <c r="C389" s="7"/>
      <c r="D389" s="54" t="s">
        <v>18</v>
      </c>
      <c r="E389" s="66" t="s">
        <v>252</v>
      </c>
      <c r="F389" s="66">
        <v>800</v>
      </c>
      <c r="G389" s="36"/>
      <c r="H389" s="55">
        <v>4284.7</v>
      </c>
      <c r="I389" s="55">
        <f t="shared" si="60"/>
        <v>4284.7</v>
      </c>
      <c r="J389" s="102">
        <v>0</v>
      </c>
      <c r="K389" s="114">
        <f t="shared" si="55"/>
        <v>4284.7</v>
      </c>
      <c r="L389" s="102">
        <v>0</v>
      </c>
      <c r="M389" s="172">
        <f t="shared" si="55"/>
        <v>4284.7</v>
      </c>
      <c r="N389" s="102">
        <v>0</v>
      </c>
      <c r="O389" s="172">
        <f t="shared" si="55"/>
        <v>4284.7</v>
      </c>
      <c r="P389" s="102">
        <v>0</v>
      </c>
      <c r="Q389" s="172">
        <f t="shared" si="55"/>
        <v>4284.7</v>
      </c>
      <c r="R389" s="102">
        <v>0</v>
      </c>
      <c r="S389" s="172">
        <f t="shared" si="57"/>
        <v>4284.7</v>
      </c>
      <c r="T389" s="102">
        <v>-4284.7</v>
      </c>
      <c r="U389" s="172">
        <f t="shared" si="57"/>
        <v>0</v>
      </c>
      <c r="V389" s="102"/>
      <c r="W389" s="172">
        <f t="shared" si="58"/>
        <v>0</v>
      </c>
      <c r="X389" s="102"/>
      <c r="Y389" s="172">
        <f t="shared" si="58"/>
        <v>0</v>
      </c>
      <c r="Z389" s="102"/>
      <c r="AA389" s="172">
        <f t="shared" si="58"/>
        <v>0</v>
      </c>
      <c r="AB389" s="102"/>
      <c r="AC389" s="172">
        <f t="shared" si="58"/>
        <v>0</v>
      </c>
      <c r="AD389" s="102"/>
      <c r="AE389" s="172">
        <f t="shared" si="59"/>
        <v>0</v>
      </c>
      <c r="AF389" s="102"/>
      <c r="AG389" s="172">
        <f t="shared" si="59"/>
        <v>0</v>
      </c>
      <c r="AH389" s="102"/>
      <c r="AI389" s="172">
        <f t="shared" si="59"/>
        <v>0</v>
      </c>
      <c r="AJ389" s="102"/>
      <c r="AK389" s="172">
        <f t="shared" si="56"/>
        <v>0</v>
      </c>
      <c r="AL389" s="102"/>
      <c r="AM389" s="172">
        <f t="shared" si="59"/>
        <v>0</v>
      </c>
    </row>
    <row r="390" spans="2:39" ht="51" customHeight="1" x14ac:dyDescent="0.4">
      <c r="B390" s="12"/>
      <c r="C390" s="7"/>
      <c r="D390" s="36" t="s">
        <v>256</v>
      </c>
      <c r="E390" s="66" t="s">
        <v>124</v>
      </c>
      <c r="F390" s="66"/>
      <c r="G390" s="36"/>
      <c r="H390" s="55">
        <f>H391</f>
        <v>6512.2</v>
      </c>
      <c r="I390" s="55">
        <f t="shared" si="60"/>
        <v>6512.2</v>
      </c>
      <c r="J390" s="102">
        <f>J391</f>
        <v>0</v>
      </c>
      <c r="K390" s="114">
        <f t="shared" si="55"/>
        <v>6512.2</v>
      </c>
      <c r="L390" s="102">
        <f>L391</f>
        <v>354.1</v>
      </c>
      <c r="M390" s="172">
        <f t="shared" si="55"/>
        <v>6866.3</v>
      </c>
      <c r="N390" s="102">
        <f>N391</f>
        <v>0</v>
      </c>
      <c r="O390" s="172">
        <f t="shared" si="55"/>
        <v>6866.3</v>
      </c>
      <c r="P390" s="102">
        <f>P391</f>
        <v>0</v>
      </c>
      <c r="Q390" s="172">
        <f t="shared" si="55"/>
        <v>6866.3</v>
      </c>
      <c r="R390" s="102">
        <f>R391</f>
        <v>0</v>
      </c>
      <c r="S390" s="172">
        <f t="shared" si="57"/>
        <v>6866.3</v>
      </c>
      <c r="T390" s="102">
        <f>T391+T394</f>
        <v>1946.7</v>
      </c>
      <c r="U390" s="172">
        <f t="shared" si="57"/>
        <v>8813</v>
      </c>
      <c r="V390" s="102">
        <f>V391+V394</f>
        <v>0</v>
      </c>
      <c r="W390" s="172">
        <f t="shared" si="58"/>
        <v>8813</v>
      </c>
      <c r="X390" s="102">
        <f>X391+X394</f>
        <v>0</v>
      </c>
      <c r="Y390" s="172">
        <f t="shared" si="58"/>
        <v>8813</v>
      </c>
      <c r="Z390" s="102">
        <f>Z391+Z394</f>
        <v>3534.4</v>
      </c>
      <c r="AA390" s="172">
        <f t="shared" si="58"/>
        <v>12347.4</v>
      </c>
      <c r="AB390" s="102">
        <f>AB391+AB394</f>
        <v>3000</v>
      </c>
      <c r="AC390" s="172">
        <f t="shared" si="58"/>
        <v>15347.4</v>
      </c>
      <c r="AD390" s="102">
        <f>AD391+AD394</f>
        <v>0</v>
      </c>
      <c r="AE390" s="172">
        <f t="shared" si="59"/>
        <v>15347.4</v>
      </c>
      <c r="AF390" s="102">
        <f>AF391+AF394</f>
        <v>0</v>
      </c>
      <c r="AG390" s="172">
        <f t="shared" si="59"/>
        <v>15347.4</v>
      </c>
      <c r="AH390" s="102">
        <f>AH391+AH394</f>
        <v>0</v>
      </c>
      <c r="AI390" s="172">
        <f t="shared" si="59"/>
        <v>15347.4</v>
      </c>
      <c r="AJ390" s="102">
        <f>AJ391+AJ394</f>
        <v>0</v>
      </c>
      <c r="AK390" s="172">
        <f>AK391</f>
        <v>16761.3</v>
      </c>
      <c r="AL390" s="102">
        <f>AL391</f>
        <v>-0.1</v>
      </c>
      <c r="AM390" s="172">
        <f t="shared" si="59"/>
        <v>16761.2</v>
      </c>
    </row>
    <row r="391" spans="2:39" ht="35.4" customHeight="1" x14ac:dyDescent="0.4">
      <c r="B391" s="12"/>
      <c r="C391" s="7"/>
      <c r="D391" s="67" t="s">
        <v>54</v>
      </c>
      <c r="E391" s="140" t="s">
        <v>253</v>
      </c>
      <c r="F391" s="140"/>
      <c r="G391" s="36"/>
      <c r="H391" s="55">
        <f>H393</f>
        <v>6512.2</v>
      </c>
      <c r="I391" s="55">
        <f t="shared" si="60"/>
        <v>6512.2</v>
      </c>
      <c r="J391" s="102">
        <f>J393</f>
        <v>0</v>
      </c>
      <c r="K391" s="114">
        <f t="shared" si="55"/>
        <v>6512.2</v>
      </c>
      <c r="L391" s="102">
        <f>L393+L392</f>
        <v>354.1</v>
      </c>
      <c r="M391" s="172">
        <f t="shared" si="55"/>
        <v>6866.3</v>
      </c>
      <c r="N391" s="102">
        <f>N393+N392</f>
        <v>0</v>
      </c>
      <c r="O391" s="172">
        <f t="shared" si="55"/>
        <v>6866.3</v>
      </c>
      <c r="P391" s="102">
        <f>P393+P392</f>
        <v>0</v>
      </c>
      <c r="Q391" s="172">
        <f t="shared" si="55"/>
        <v>6866.3</v>
      </c>
      <c r="R391" s="102">
        <f>R393+R392</f>
        <v>0</v>
      </c>
      <c r="S391" s="172">
        <f t="shared" si="57"/>
        <v>6866.3</v>
      </c>
      <c r="T391" s="102">
        <f>T393+T392</f>
        <v>0</v>
      </c>
      <c r="U391" s="172">
        <f t="shared" si="57"/>
        <v>6866.3</v>
      </c>
      <c r="V391" s="102">
        <f>V393+V392</f>
        <v>0</v>
      </c>
      <c r="W391" s="172">
        <f t="shared" si="58"/>
        <v>6866.3</v>
      </c>
      <c r="X391" s="102">
        <f>X393+X392</f>
        <v>0</v>
      </c>
      <c r="Y391" s="172">
        <f t="shared" si="58"/>
        <v>6866.3</v>
      </c>
      <c r="Z391" s="102">
        <f>Z393+Z392</f>
        <v>0</v>
      </c>
      <c r="AA391" s="172">
        <f t="shared" si="58"/>
        <v>6866.3</v>
      </c>
      <c r="AB391" s="102">
        <f>AB393+AB392</f>
        <v>0</v>
      </c>
      <c r="AC391" s="172">
        <f t="shared" si="58"/>
        <v>6866.3</v>
      </c>
      <c r="AD391" s="102">
        <f>AD393+AD392</f>
        <v>0</v>
      </c>
      <c r="AE391" s="172">
        <f t="shared" si="59"/>
        <v>6866.3</v>
      </c>
      <c r="AF391" s="102">
        <f>AF393+AF392</f>
        <v>0</v>
      </c>
      <c r="AG391" s="172">
        <f t="shared" si="59"/>
        <v>6866.3</v>
      </c>
      <c r="AH391" s="102">
        <f>AH393+AH392</f>
        <v>0</v>
      </c>
      <c r="AI391" s="172">
        <f t="shared" si="59"/>
        <v>6866.3</v>
      </c>
      <c r="AJ391" s="102">
        <f>AJ393+AJ392</f>
        <v>0</v>
      </c>
      <c r="AK391" s="172">
        <f>AK392+AK393+AK394</f>
        <v>16761.3</v>
      </c>
      <c r="AL391" s="102">
        <f>AL392+AL393+AL394</f>
        <v>-0.1</v>
      </c>
      <c r="AM391" s="172">
        <f t="shared" si="59"/>
        <v>16761.2</v>
      </c>
    </row>
    <row r="392" spans="2:39" s="81" customFormat="1" ht="21" x14ac:dyDescent="0.4">
      <c r="B392" s="82"/>
      <c r="C392" s="359"/>
      <c r="D392" s="355" t="s">
        <v>14</v>
      </c>
      <c r="E392" s="347" t="s">
        <v>253</v>
      </c>
      <c r="F392" s="357">
        <v>200</v>
      </c>
      <c r="G392" s="67"/>
      <c r="H392" s="55"/>
      <c r="I392" s="55"/>
      <c r="J392" s="102"/>
      <c r="K392" s="114"/>
      <c r="L392" s="102">
        <v>354.1</v>
      </c>
      <c r="M392" s="172">
        <f t="shared" si="55"/>
        <v>354.1</v>
      </c>
      <c r="N392" s="102"/>
      <c r="O392" s="172">
        <f t="shared" si="55"/>
        <v>354.1</v>
      </c>
      <c r="P392" s="102"/>
      <c r="Q392" s="172">
        <f t="shared" si="55"/>
        <v>354.1</v>
      </c>
      <c r="R392" s="102"/>
      <c r="S392" s="172">
        <f t="shared" si="57"/>
        <v>354.1</v>
      </c>
      <c r="T392" s="102"/>
      <c r="U392" s="172">
        <f t="shared" si="57"/>
        <v>354.1</v>
      </c>
      <c r="V392" s="102"/>
      <c r="W392" s="172">
        <f t="shared" si="58"/>
        <v>354.1</v>
      </c>
      <c r="X392" s="102"/>
      <c r="Y392" s="172">
        <f t="shared" si="58"/>
        <v>354.1</v>
      </c>
      <c r="Z392" s="102"/>
      <c r="AA392" s="172">
        <f t="shared" si="58"/>
        <v>354.1</v>
      </c>
      <c r="AB392" s="102"/>
      <c r="AC392" s="172">
        <f t="shared" si="58"/>
        <v>354.1</v>
      </c>
      <c r="AD392" s="102"/>
      <c r="AE392" s="172">
        <f t="shared" si="59"/>
        <v>354.1</v>
      </c>
      <c r="AF392" s="102"/>
      <c r="AG392" s="172">
        <f t="shared" si="59"/>
        <v>354.1</v>
      </c>
      <c r="AH392" s="102"/>
      <c r="AI392" s="172">
        <f t="shared" si="59"/>
        <v>354.1</v>
      </c>
      <c r="AJ392" s="102"/>
      <c r="AK392" s="172">
        <f t="shared" si="56"/>
        <v>354.1</v>
      </c>
      <c r="AL392" s="102"/>
      <c r="AM392" s="172">
        <f t="shared" si="59"/>
        <v>354.1</v>
      </c>
    </row>
    <row r="393" spans="2:39" ht="25.2" customHeight="1" x14ac:dyDescent="0.4">
      <c r="B393" s="12"/>
      <c r="C393" s="360"/>
      <c r="D393" s="356"/>
      <c r="E393" s="351"/>
      <c r="F393" s="358"/>
      <c r="G393" s="36"/>
      <c r="H393" s="55">
        <v>6512.2</v>
      </c>
      <c r="I393" s="55">
        <f t="shared" si="60"/>
        <v>6512.2</v>
      </c>
      <c r="J393" s="102">
        <v>0</v>
      </c>
      <c r="K393" s="114">
        <f t="shared" si="55"/>
        <v>6512.2</v>
      </c>
      <c r="L393" s="102">
        <v>0</v>
      </c>
      <c r="M393" s="172">
        <f t="shared" si="55"/>
        <v>6512.2</v>
      </c>
      <c r="N393" s="102">
        <v>0</v>
      </c>
      <c r="O393" s="172">
        <f t="shared" si="55"/>
        <v>6512.2</v>
      </c>
      <c r="P393" s="102">
        <v>0</v>
      </c>
      <c r="Q393" s="172">
        <f t="shared" si="55"/>
        <v>6512.2</v>
      </c>
      <c r="R393" s="102">
        <v>0</v>
      </c>
      <c r="S393" s="172">
        <f t="shared" si="57"/>
        <v>6512.2</v>
      </c>
      <c r="T393" s="102">
        <v>0</v>
      </c>
      <c r="U393" s="172">
        <f t="shared" si="57"/>
        <v>6512.2</v>
      </c>
      <c r="V393" s="102">
        <v>0</v>
      </c>
      <c r="W393" s="172">
        <f t="shared" si="58"/>
        <v>6512.2</v>
      </c>
      <c r="X393" s="102">
        <v>0</v>
      </c>
      <c r="Y393" s="172">
        <f t="shared" si="58"/>
        <v>6512.2</v>
      </c>
      <c r="Z393" s="102">
        <v>0</v>
      </c>
      <c r="AA393" s="172">
        <f t="shared" si="58"/>
        <v>6512.2</v>
      </c>
      <c r="AB393" s="102">
        <v>0</v>
      </c>
      <c r="AC393" s="172">
        <f t="shared" si="58"/>
        <v>6512.2</v>
      </c>
      <c r="AD393" s="102">
        <v>0</v>
      </c>
      <c r="AE393" s="172">
        <f t="shared" si="59"/>
        <v>6512.2</v>
      </c>
      <c r="AF393" s="102">
        <v>0</v>
      </c>
      <c r="AG393" s="172">
        <f t="shared" si="59"/>
        <v>6512.2</v>
      </c>
      <c r="AH393" s="102">
        <v>0</v>
      </c>
      <c r="AI393" s="172">
        <f t="shared" si="59"/>
        <v>6512.2</v>
      </c>
      <c r="AJ393" s="102">
        <v>0</v>
      </c>
      <c r="AK393" s="172">
        <f t="shared" si="56"/>
        <v>6512.2</v>
      </c>
      <c r="AL393" s="102">
        <v>0</v>
      </c>
      <c r="AM393" s="172">
        <f t="shared" si="59"/>
        <v>6512.2</v>
      </c>
    </row>
    <row r="394" spans="2:39" s="81" customFormat="1" ht="34.950000000000003" customHeight="1" x14ac:dyDescent="0.4">
      <c r="B394" s="82"/>
      <c r="C394" s="220"/>
      <c r="D394" s="67" t="s">
        <v>18</v>
      </c>
      <c r="E394" s="221" t="s">
        <v>253</v>
      </c>
      <c r="F394" s="206">
        <v>800</v>
      </c>
      <c r="G394" s="67"/>
      <c r="H394" s="55"/>
      <c r="I394" s="55"/>
      <c r="J394" s="102"/>
      <c r="K394" s="114"/>
      <c r="L394" s="102"/>
      <c r="M394" s="172"/>
      <c r="N394" s="102"/>
      <c r="O394" s="172"/>
      <c r="P394" s="102"/>
      <c r="Q394" s="172"/>
      <c r="R394" s="102"/>
      <c r="S394" s="172"/>
      <c r="T394" s="102">
        <v>1946.7</v>
      </c>
      <c r="U394" s="172">
        <f t="shared" si="57"/>
        <v>1946.7</v>
      </c>
      <c r="V394" s="102"/>
      <c r="W394" s="172">
        <f t="shared" si="58"/>
        <v>1946.7</v>
      </c>
      <c r="X394" s="102"/>
      <c r="Y394" s="172">
        <f t="shared" si="58"/>
        <v>1946.7</v>
      </c>
      <c r="Z394" s="102">
        <v>3534.4</v>
      </c>
      <c r="AA394" s="172">
        <f t="shared" si="58"/>
        <v>5481.1</v>
      </c>
      <c r="AB394" s="102">
        <v>3000</v>
      </c>
      <c r="AC394" s="172">
        <f t="shared" si="58"/>
        <v>8481.1</v>
      </c>
      <c r="AD394" s="102"/>
      <c r="AE394" s="172">
        <f t="shared" si="59"/>
        <v>8481.1</v>
      </c>
      <c r="AF394" s="102"/>
      <c r="AG394" s="172">
        <f t="shared" si="59"/>
        <v>8481.1</v>
      </c>
      <c r="AH394" s="102"/>
      <c r="AI394" s="172">
        <f t="shared" si="59"/>
        <v>8481.1</v>
      </c>
      <c r="AJ394" s="102"/>
      <c r="AK394" s="172">
        <v>9895</v>
      </c>
      <c r="AL394" s="102">
        <v>-0.1</v>
      </c>
      <c r="AM394" s="172">
        <f t="shared" si="59"/>
        <v>9894.9</v>
      </c>
    </row>
    <row r="395" spans="2:39" s="81" customFormat="1" ht="105" x14ac:dyDescent="0.4">
      <c r="B395" s="82"/>
      <c r="C395" s="165"/>
      <c r="D395" s="168" t="s">
        <v>477</v>
      </c>
      <c r="E395" s="238" t="s">
        <v>574</v>
      </c>
      <c r="F395" s="166"/>
      <c r="G395" s="67"/>
      <c r="H395" s="55"/>
      <c r="I395" s="55"/>
      <c r="J395" s="102"/>
      <c r="K395" s="114"/>
      <c r="L395" s="102"/>
      <c r="M395" s="172">
        <v>0</v>
      </c>
      <c r="N395" s="102">
        <f>N396</f>
        <v>219.3</v>
      </c>
      <c r="O395" s="172">
        <f t="shared" si="55"/>
        <v>219.3</v>
      </c>
      <c r="P395" s="102">
        <f>P396</f>
        <v>0</v>
      </c>
      <c r="Q395" s="172">
        <f t="shared" ref="Q395:U435" si="61">P395+O395</f>
        <v>219.3</v>
      </c>
      <c r="R395" s="102">
        <f>R396</f>
        <v>0</v>
      </c>
      <c r="S395" s="172">
        <f t="shared" si="61"/>
        <v>219.3</v>
      </c>
      <c r="T395" s="102">
        <f>T396</f>
        <v>0</v>
      </c>
      <c r="U395" s="172">
        <f t="shared" si="61"/>
        <v>219.3</v>
      </c>
      <c r="V395" s="102">
        <f>V396</f>
        <v>0</v>
      </c>
      <c r="W395" s="172">
        <f t="shared" si="58"/>
        <v>219.3</v>
      </c>
      <c r="X395" s="102">
        <f>X396</f>
        <v>0</v>
      </c>
      <c r="Y395" s="172">
        <f t="shared" si="58"/>
        <v>219.3</v>
      </c>
      <c r="Z395" s="102">
        <f>Z396</f>
        <v>0</v>
      </c>
      <c r="AA395" s="172">
        <f t="shared" si="58"/>
        <v>219.3</v>
      </c>
      <c r="AB395" s="102">
        <f>AB396</f>
        <v>0</v>
      </c>
      <c r="AC395" s="172">
        <f t="shared" si="58"/>
        <v>219.3</v>
      </c>
      <c r="AD395" s="102">
        <f>AD396</f>
        <v>0</v>
      </c>
      <c r="AE395" s="172">
        <f t="shared" si="59"/>
        <v>219.3</v>
      </c>
      <c r="AF395" s="102">
        <f>AF396</f>
        <v>0</v>
      </c>
      <c r="AG395" s="172">
        <f t="shared" si="59"/>
        <v>219.3</v>
      </c>
      <c r="AH395" s="102">
        <f>AH396</f>
        <v>0</v>
      </c>
      <c r="AI395" s="172">
        <f t="shared" si="59"/>
        <v>219.3</v>
      </c>
      <c r="AJ395" s="102">
        <f>AJ396</f>
        <v>0</v>
      </c>
      <c r="AK395" s="172">
        <f t="shared" si="56"/>
        <v>219.3</v>
      </c>
      <c r="AL395" s="102">
        <f>AL396</f>
        <v>0</v>
      </c>
      <c r="AM395" s="172">
        <f t="shared" si="59"/>
        <v>219.3</v>
      </c>
    </row>
    <row r="396" spans="2:39" s="81" customFormat="1" ht="37.5" customHeight="1" x14ac:dyDescent="0.4">
      <c r="B396" s="82"/>
      <c r="C396" s="165"/>
      <c r="D396" s="168" t="s">
        <v>54</v>
      </c>
      <c r="E396" s="169" t="s">
        <v>478</v>
      </c>
      <c r="F396" s="166"/>
      <c r="G396" s="67"/>
      <c r="H396" s="55"/>
      <c r="I396" s="55"/>
      <c r="J396" s="102"/>
      <c r="K396" s="114"/>
      <c r="L396" s="102"/>
      <c r="M396" s="172">
        <v>0</v>
      </c>
      <c r="N396" s="102">
        <f>N397</f>
        <v>219.3</v>
      </c>
      <c r="O396" s="172">
        <f t="shared" si="55"/>
        <v>219.3</v>
      </c>
      <c r="P396" s="102">
        <f>P397</f>
        <v>0</v>
      </c>
      <c r="Q396" s="172">
        <f t="shared" si="61"/>
        <v>219.3</v>
      </c>
      <c r="R396" s="102">
        <f>R397</f>
        <v>0</v>
      </c>
      <c r="S396" s="172">
        <f t="shared" si="61"/>
        <v>219.3</v>
      </c>
      <c r="T396" s="102">
        <f>T397</f>
        <v>0</v>
      </c>
      <c r="U396" s="172">
        <f t="shared" si="61"/>
        <v>219.3</v>
      </c>
      <c r="V396" s="102">
        <f>V397</f>
        <v>0</v>
      </c>
      <c r="W396" s="172">
        <f t="shared" si="58"/>
        <v>219.3</v>
      </c>
      <c r="X396" s="102">
        <f>X397</f>
        <v>0</v>
      </c>
      <c r="Y396" s="172">
        <f t="shared" si="58"/>
        <v>219.3</v>
      </c>
      <c r="Z396" s="102">
        <f>Z397</f>
        <v>0</v>
      </c>
      <c r="AA396" s="172">
        <f t="shared" si="58"/>
        <v>219.3</v>
      </c>
      <c r="AB396" s="102">
        <f>AB397</f>
        <v>0</v>
      </c>
      <c r="AC396" s="172">
        <f t="shared" si="58"/>
        <v>219.3</v>
      </c>
      <c r="AD396" s="102">
        <f>AD397</f>
        <v>0</v>
      </c>
      <c r="AE396" s="172">
        <f t="shared" si="59"/>
        <v>219.3</v>
      </c>
      <c r="AF396" s="102">
        <f>AF397</f>
        <v>0</v>
      </c>
      <c r="AG396" s="172">
        <f t="shared" si="59"/>
        <v>219.3</v>
      </c>
      <c r="AH396" s="102">
        <f>AH397</f>
        <v>0</v>
      </c>
      <c r="AI396" s="172">
        <f t="shared" si="59"/>
        <v>219.3</v>
      </c>
      <c r="AJ396" s="102">
        <f>AJ397</f>
        <v>0</v>
      </c>
      <c r="AK396" s="172">
        <f t="shared" si="56"/>
        <v>219.3</v>
      </c>
      <c r="AL396" s="102">
        <f>AL397</f>
        <v>0</v>
      </c>
      <c r="AM396" s="172">
        <f t="shared" si="59"/>
        <v>219.3</v>
      </c>
    </row>
    <row r="397" spans="2:39" s="81" customFormat="1" ht="42.75" customHeight="1" x14ac:dyDescent="0.4">
      <c r="B397" s="82"/>
      <c r="C397" s="165"/>
      <c r="D397" s="67" t="s">
        <v>14</v>
      </c>
      <c r="E397" s="169" t="s">
        <v>478</v>
      </c>
      <c r="F397" s="173">
        <v>200</v>
      </c>
      <c r="G397" s="67"/>
      <c r="H397" s="55"/>
      <c r="I397" s="55"/>
      <c r="J397" s="102"/>
      <c r="K397" s="114"/>
      <c r="L397" s="102"/>
      <c r="M397" s="172">
        <v>0</v>
      </c>
      <c r="N397" s="102">
        <v>219.3</v>
      </c>
      <c r="O397" s="172">
        <f t="shared" si="55"/>
        <v>219.3</v>
      </c>
      <c r="P397" s="102"/>
      <c r="Q397" s="172">
        <f t="shared" si="61"/>
        <v>219.3</v>
      </c>
      <c r="R397" s="102"/>
      <c r="S397" s="172">
        <f t="shared" si="61"/>
        <v>219.3</v>
      </c>
      <c r="T397" s="102"/>
      <c r="U397" s="172">
        <f t="shared" si="61"/>
        <v>219.3</v>
      </c>
      <c r="V397" s="102"/>
      <c r="W397" s="172">
        <f t="shared" si="58"/>
        <v>219.3</v>
      </c>
      <c r="X397" s="102"/>
      <c r="Y397" s="172">
        <f t="shared" si="58"/>
        <v>219.3</v>
      </c>
      <c r="Z397" s="102"/>
      <c r="AA397" s="172">
        <f t="shared" si="58"/>
        <v>219.3</v>
      </c>
      <c r="AB397" s="102"/>
      <c r="AC397" s="172">
        <f t="shared" si="58"/>
        <v>219.3</v>
      </c>
      <c r="AD397" s="102"/>
      <c r="AE397" s="172">
        <f t="shared" si="59"/>
        <v>219.3</v>
      </c>
      <c r="AF397" s="102"/>
      <c r="AG397" s="172">
        <f t="shared" si="59"/>
        <v>219.3</v>
      </c>
      <c r="AH397" s="102"/>
      <c r="AI397" s="172">
        <f t="shared" si="59"/>
        <v>219.3</v>
      </c>
      <c r="AJ397" s="102"/>
      <c r="AK397" s="172">
        <f t="shared" si="56"/>
        <v>219.3</v>
      </c>
      <c r="AL397" s="102"/>
      <c r="AM397" s="172">
        <f t="shared" ref="AM397:AM413" si="62">AL397+AK397</f>
        <v>219.3</v>
      </c>
    </row>
    <row r="398" spans="2:39" s="81" customFormat="1" ht="121.95" customHeight="1" x14ac:dyDescent="0.4">
      <c r="B398" s="82"/>
      <c r="C398" s="198"/>
      <c r="D398" s="67" t="s">
        <v>512</v>
      </c>
      <c r="E398" s="200" t="s">
        <v>514</v>
      </c>
      <c r="F398" s="173"/>
      <c r="G398" s="67"/>
      <c r="H398" s="55"/>
      <c r="I398" s="55"/>
      <c r="J398" s="102"/>
      <c r="K398" s="114"/>
      <c r="L398" s="102"/>
      <c r="M398" s="172"/>
      <c r="N398" s="102"/>
      <c r="O398" s="172"/>
      <c r="P398" s="102"/>
      <c r="Q398" s="172"/>
      <c r="R398" s="102"/>
      <c r="S398" s="172"/>
      <c r="T398" s="102">
        <f>T399+T402</f>
        <v>4500</v>
      </c>
      <c r="U398" s="172">
        <f t="shared" si="61"/>
        <v>4500</v>
      </c>
      <c r="V398" s="102">
        <f>V399+V402</f>
        <v>0</v>
      </c>
      <c r="W398" s="172">
        <f t="shared" si="58"/>
        <v>4500</v>
      </c>
      <c r="X398" s="102">
        <f>X399+X402</f>
        <v>0</v>
      </c>
      <c r="Y398" s="172">
        <f t="shared" si="58"/>
        <v>4500</v>
      </c>
      <c r="Z398" s="102">
        <f>Z399+Z402</f>
        <v>0</v>
      </c>
      <c r="AA398" s="172">
        <f t="shared" si="58"/>
        <v>4500</v>
      </c>
      <c r="AB398" s="102">
        <f>AB399+AB402</f>
        <v>0</v>
      </c>
      <c r="AC398" s="172">
        <f t="shared" si="58"/>
        <v>4500</v>
      </c>
      <c r="AD398" s="102">
        <f>AD399+AD402</f>
        <v>0</v>
      </c>
      <c r="AE398" s="172">
        <f t="shared" si="59"/>
        <v>4500</v>
      </c>
      <c r="AF398" s="102">
        <f>AF399+AF402</f>
        <v>0</v>
      </c>
      <c r="AG398" s="172">
        <f t="shared" si="59"/>
        <v>4500</v>
      </c>
      <c r="AH398" s="102">
        <f>AH399+AH402+AH405</f>
        <v>264.8</v>
      </c>
      <c r="AI398" s="172">
        <f t="shared" si="59"/>
        <v>4764.8</v>
      </c>
      <c r="AJ398" s="102">
        <f>AJ399+AJ402+AJ405</f>
        <v>0</v>
      </c>
      <c r="AK398" s="172">
        <f t="shared" si="56"/>
        <v>4764.8</v>
      </c>
      <c r="AL398" s="102">
        <f>AL399+AL402+AL405</f>
        <v>0</v>
      </c>
      <c r="AM398" s="172">
        <f t="shared" si="62"/>
        <v>4764.8</v>
      </c>
    </row>
    <row r="399" spans="2:39" s="81" customFormat="1" ht="90.6" customHeight="1" x14ac:dyDescent="0.4">
      <c r="B399" s="82"/>
      <c r="C399" s="198"/>
      <c r="D399" s="67" t="s">
        <v>513</v>
      </c>
      <c r="E399" s="200" t="s">
        <v>515</v>
      </c>
      <c r="F399" s="173"/>
      <c r="G399" s="67"/>
      <c r="H399" s="55"/>
      <c r="I399" s="55"/>
      <c r="J399" s="102"/>
      <c r="K399" s="114"/>
      <c r="L399" s="102"/>
      <c r="M399" s="172"/>
      <c r="N399" s="102"/>
      <c r="O399" s="172"/>
      <c r="P399" s="102"/>
      <c r="Q399" s="172"/>
      <c r="R399" s="102"/>
      <c r="S399" s="172"/>
      <c r="T399" s="102">
        <f>T401</f>
        <v>3915</v>
      </c>
      <c r="U399" s="172">
        <f t="shared" si="61"/>
        <v>3915</v>
      </c>
      <c r="V399" s="102">
        <f>V401</f>
        <v>0</v>
      </c>
      <c r="W399" s="172">
        <f t="shared" si="58"/>
        <v>3915</v>
      </c>
      <c r="X399" s="102">
        <f>X401</f>
        <v>0</v>
      </c>
      <c r="Y399" s="172">
        <f t="shared" si="58"/>
        <v>3915</v>
      </c>
      <c r="Z399" s="102">
        <f>Z401</f>
        <v>0</v>
      </c>
      <c r="AA399" s="172">
        <f t="shared" si="58"/>
        <v>3915</v>
      </c>
      <c r="AB399" s="102">
        <f>AB401</f>
        <v>0</v>
      </c>
      <c r="AC399" s="172">
        <f t="shared" si="58"/>
        <v>3915</v>
      </c>
      <c r="AD399" s="102">
        <f>AD401</f>
        <v>0</v>
      </c>
      <c r="AE399" s="172">
        <f t="shared" si="59"/>
        <v>3915</v>
      </c>
      <c r="AF399" s="102">
        <f>AF401</f>
        <v>0</v>
      </c>
      <c r="AG399" s="172">
        <f t="shared" si="59"/>
        <v>3915</v>
      </c>
      <c r="AH399" s="102">
        <f>AH400+AH401</f>
        <v>0</v>
      </c>
      <c r="AI399" s="172">
        <f t="shared" si="59"/>
        <v>3915</v>
      </c>
      <c r="AJ399" s="102">
        <f>AJ400+AJ401</f>
        <v>0</v>
      </c>
      <c r="AK399" s="172">
        <f t="shared" si="56"/>
        <v>3915</v>
      </c>
      <c r="AL399" s="102">
        <f>AL400+AL401</f>
        <v>0</v>
      </c>
      <c r="AM399" s="172">
        <f t="shared" si="62"/>
        <v>3915</v>
      </c>
    </row>
    <row r="400" spans="2:39" s="81" customFormat="1" ht="66.599999999999994" customHeight="1" x14ac:dyDescent="0.4">
      <c r="B400" s="82"/>
      <c r="C400" s="284"/>
      <c r="D400" s="67" t="s">
        <v>14</v>
      </c>
      <c r="E400" s="283" t="s">
        <v>515</v>
      </c>
      <c r="F400" s="173">
        <v>200</v>
      </c>
      <c r="G400" s="67"/>
      <c r="H400" s="55"/>
      <c r="I400" s="55"/>
      <c r="J400" s="102"/>
      <c r="K400" s="114"/>
      <c r="L400" s="102"/>
      <c r="M400" s="172"/>
      <c r="N400" s="102"/>
      <c r="O400" s="172"/>
      <c r="P400" s="102"/>
      <c r="Q400" s="172"/>
      <c r="R400" s="102"/>
      <c r="S400" s="172"/>
      <c r="T400" s="102"/>
      <c r="U400" s="172"/>
      <c r="V400" s="102"/>
      <c r="W400" s="172"/>
      <c r="X400" s="102"/>
      <c r="Y400" s="172"/>
      <c r="Z400" s="102"/>
      <c r="AA400" s="172"/>
      <c r="AB400" s="102"/>
      <c r="AC400" s="172"/>
      <c r="AD400" s="102"/>
      <c r="AE400" s="172"/>
      <c r="AF400" s="102"/>
      <c r="AG400" s="172"/>
      <c r="AH400" s="102">
        <v>3915</v>
      </c>
      <c r="AI400" s="172">
        <f t="shared" si="59"/>
        <v>3915</v>
      </c>
      <c r="AJ400" s="102"/>
      <c r="AK400" s="172">
        <f t="shared" si="56"/>
        <v>3915</v>
      </c>
      <c r="AL400" s="102"/>
      <c r="AM400" s="172">
        <f t="shared" si="62"/>
        <v>3915</v>
      </c>
    </row>
    <row r="401" spans="2:39" s="81" customFormat="1" ht="48.6" customHeight="1" x14ac:dyDescent="0.4">
      <c r="B401" s="82"/>
      <c r="C401" s="198"/>
      <c r="D401" s="67" t="s">
        <v>53</v>
      </c>
      <c r="E401" s="200" t="s">
        <v>515</v>
      </c>
      <c r="F401" s="173" t="s">
        <v>340</v>
      </c>
      <c r="G401" s="67"/>
      <c r="H401" s="55"/>
      <c r="I401" s="55"/>
      <c r="J401" s="102"/>
      <c r="K401" s="114"/>
      <c r="L401" s="102"/>
      <c r="M401" s="172"/>
      <c r="N401" s="102"/>
      <c r="O401" s="172"/>
      <c r="P401" s="102"/>
      <c r="Q401" s="172"/>
      <c r="R401" s="102"/>
      <c r="S401" s="172"/>
      <c r="T401" s="102">
        <v>3915</v>
      </c>
      <c r="U401" s="172">
        <f t="shared" si="61"/>
        <v>3915</v>
      </c>
      <c r="V401" s="102"/>
      <c r="W401" s="172">
        <f t="shared" si="58"/>
        <v>3915</v>
      </c>
      <c r="X401" s="102"/>
      <c r="Y401" s="172">
        <f t="shared" si="58"/>
        <v>3915</v>
      </c>
      <c r="Z401" s="102"/>
      <c r="AA401" s="172">
        <f t="shared" si="58"/>
        <v>3915</v>
      </c>
      <c r="AB401" s="102"/>
      <c r="AC401" s="172">
        <f t="shared" si="58"/>
        <v>3915</v>
      </c>
      <c r="AD401" s="102"/>
      <c r="AE401" s="172">
        <f t="shared" si="59"/>
        <v>3915</v>
      </c>
      <c r="AF401" s="102"/>
      <c r="AG401" s="172">
        <f t="shared" si="59"/>
        <v>3915</v>
      </c>
      <c r="AH401" s="102">
        <v>-3915</v>
      </c>
      <c r="AI401" s="172">
        <f t="shared" si="59"/>
        <v>0</v>
      </c>
      <c r="AJ401" s="102"/>
      <c r="AK401" s="172">
        <f t="shared" si="56"/>
        <v>0</v>
      </c>
      <c r="AL401" s="102"/>
      <c r="AM401" s="172">
        <f t="shared" si="62"/>
        <v>0</v>
      </c>
    </row>
    <row r="402" spans="2:39" s="81" customFormat="1" ht="42.75" customHeight="1" x14ac:dyDescent="0.4">
      <c r="B402" s="82"/>
      <c r="C402" s="198"/>
      <c r="D402" s="67" t="s">
        <v>516</v>
      </c>
      <c r="E402" s="200" t="s">
        <v>515</v>
      </c>
      <c r="F402" s="173"/>
      <c r="G402" s="67"/>
      <c r="H402" s="55"/>
      <c r="I402" s="55"/>
      <c r="J402" s="102"/>
      <c r="K402" s="114"/>
      <c r="L402" s="102"/>
      <c r="M402" s="172"/>
      <c r="N402" s="102"/>
      <c r="O402" s="172"/>
      <c r="P402" s="102"/>
      <c r="Q402" s="172"/>
      <c r="R402" s="102"/>
      <c r="S402" s="172"/>
      <c r="T402" s="102">
        <f>T404</f>
        <v>585</v>
      </c>
      <c r="U402" s="172">
        <f t="shared" si="61"/>
        <v>585</v>
      </c>
      <c r="V402" s="102">
        <f>V404</f>
        <v>0</v>
      </c>
      <c r="W402" s="172">
        <f t="shared" si="58"/>
        <v>585</v>
      </c>
      <c r="X402" s="102">
        <f>X404</f>
        <v>0</v>
      </c>
      <c r="Y402" s="172">
        <f t="shared" si="58"/>
        <v>585</v>
      </c>
      <c r="Z402" s="102">
        <f>Z404</f>
        <v>0</v>
      </c>
      <c r="AA402" s="172">
        <f t="shared" si="58"/>
        <v>585</v>
      </c>
      <c r="AB402" s="102">
        <f>AB404</f>
        <v>0</v>
      </c>
      <c r="AC402" s="172">
        <f t="shared" si="58"/>
        <v>585</v>
      </c>
      <c r="AD402" s="102">
        <f>AD404</f>
        <v>0</v>
      </c>
      <c r="AE402" s="172">
        <f t="shared" si="59"/>
        <v>585</v>
      </c>
      <c r="AF402" s="102">
        <f>AF404</f>
        <v>0</v>
      </c>
      <c r="AG402" s="172">
        <f t="shared" si="59"/>
        <v>585</v>
      </c>
      <c r="AH402" s="102">
        <f>AH403+AH404</f>
        <v>0</v>
      </c>
      <c r="AI402" s="172">
        <f t="shared" si="59"/>
        <v>585</v>
      </c>
      <c r="AJ402" s="102">
        <f>AJ403+AJ404</f>
        <v>0</v>
      </c>
      <c r="AK402" s="172">
        <f t="shared" si="56"/>
        <v>585</v>
      </c>
      <c r="AL402" s="102">
        <f>AL403+AL404</f>
        <v>0</v>
      </c>
      <c r="AM402" s="172">
        <f t="shared" si="62"/>
        <v>585</v>
      </c>
    </row>
    <row r="403" spans="2:39" s="81" customFormat="1" ht="42.75" customHeight="1" x14ac:dyDescent="0.4">
      <c r="B403" s="82"/>
      <c r="C403" s="284"/>
      <c r="D403" s="67" t="s">
        <v>14</v>
      </c>
      <c r="E403" s="283" t="s">
        <v>515</v>
      </c>
      <c r="F403" s="173">
        <v>200</v>
      </c>
      <c r="G403" s="67"/>
      <c r="H403" s="55"/>
      <c r="I403" s="55"/>
      <c r="J403" s="102"/>
      <c r="K403" s="114"/>
      <c r="L403" s="102"/>
      <c r="M403" s="172"/>
      <c r="N403" s="102"/>
      <c r="O403" s="172"/>
      <c r="P403" s="102"/>
      <c r="Q403" s="172"/>
      <c r="R403" s="102"/>
      <c r="S403" s="172"/>
      <c r="T403" s="102"/>
      <c r="U403" s="172"/>
      <c r="V403" s="102"/>
      <c r="W403" s="172"/>
      <c r="X403" s="102"/>
      <c r="Y403" s="172"/>
      <c r="Z403" s="102"/>
      <c r="AA403" s="172"/>
      <c r="AB403" s="102"/>
      <c r="AC403" s="172"/>
      <c r="AD403" s="102"/>
      <c r="AE403" s="172"/>
      <c r="AF403" s="102"/>
      <c r="AG403" s="172"/>
      <c r="AH403" s="102">
        <v>585</v>
      </c>
      <c r="AI403" s="172">
        <f t="shared" si="59"/>
        <v>585</v>
      </c>
      <c r="AJ403" s="102"/>
      <c r="AK403" s="172">
        <f t="shared" si="56"/>
        <v>585</v>
      </c>
      <c r="AL403" s="102"/>
      <c r="AM403" s="172">
        <f t="shared" si="62"/>
        <v>585</v>
      </c>
    </row>
    <row r="404" spans="2:39" s="81" customFormat="1" ht="57" customHeight="1" x14ac:dyDescent="0.4">
      <c r="B404" s="82"/>
      <c r="C404" s="198"/>
      <c r="D404" s="67" t="s">
        <v>53</v>
      </c>
      <c r="E404" s="200" t="s">
        <v>515</v>
      </c>
      <c r="F404" s="173" t="s">
        <v>340</v>
      </c>
      <c r="G404" s="67"/>
      <c r="H404" s="55"/>
      <c r="I404" s="55"/>
      <c r="J404" s="102"/>
      <c r="K404" s="114"/>
      <c r="L404" s="102"/>
      <c r="M404" s="172"/>
      <c r="N404" s="102"/>
      <c r="O404" s="172"/>
      <c r="P404" s="102"/>
      <c r="Q404" s="172"/>
      <c r="R404" s="102"/>
      <c r="S404" s="172"/>
      <c r="T404" s="102">
        <v>585</v>
      </c>
      <c r="U404" s="172">
        <f t="shared" si="61"/>
        <v>585</v>
      </c>
      <c r="V404" s="102"/>
      <c r="W404" s="172">
        <f t="shared" si="58"/>
        <v>585</v>
      </c>
      <c r="X404" s="102"/>
      <c r="Y404" s="172">
        <f t="shared" si="58"/>
        <v>585</v>
      </c>
      <c r="Z404" s="102"/>
      <c r="AA404" s="172">
        <f t="shared" si="58"/>
        <v>585</v>
      </c>
      <c r="AB404" s="102"/>
      <c r="AC404" s="172">
        <f t="shared" si="58"/>
        <v>585</v>
      </c>
      <c r="AD404" s="102"/>
      <c r="AE404" s="172">
        <f t="shared" si="59"/>
        <v>585</v>
      </c>
      <c r="AF404" s="102"/>
      <c r="AG404" s="172">
        <f t="shared" si="59"/>
        <v>585</v>
      </c>
      <c r="AH404" s="102">
        <v>-585</v>
      </c>
      <c r="AI404" s="172">
        <f t="shared" si="59"/>
        <v>0</v>
      </c>
      <c r="AJ404" s="102"/>
      <c r="AK404" s="172">
        <f t="shared" si="56"/>
        <v>0</v>
      </c>
      <c r="AL404" s="102"/>
      <c r="AM404" s="172">
        <f t="shared" si="62"/>
        <v>0</v>
      </c>
    </row>
    <row r="405" spans="2:39" s="81" customFormat="1" ht="57" customHeight="1" x14ac:dyDescent="0.4">
      <c r="B405" s="82"/>
      <c r="C405" s="284"/>
      <c r="D405" s="67" t="s">
        <v>595</v>
      </c>
      <c r="E405" s="283" t="s">
        <v>594</v>
      </c>
      <c r="F405" s="173"/>
      <c r="G405" s="67"/>
      <c r="H405" s="55"/>
      <c r="I405" s="55"/>
      <c r="J405" s="102"/>
      <c r="K405" s="114"/>
      <c r="L405" s="102"/>
      <c r="M405" s="172"/>
      <c r="N405" s="102"/>
      <c r="O405" s="172"/>
      <c r="P405" s="102"/>
      <c r="Q405" s="172"/>
      <c r="R405" s="102"/>
      <c r="S405" s="172"/>
      <c r="T405" s="102"/>
      <c r="U405" s="172"/>
      <c r="V405" s="102"/>
      <c r="W405" s="172"/>
      <c r="X405" s="102"/>
      <c r="Y405" s="172"/>
      <c r="Z405" s="102"/>
      <c r="AA405" s="172"/>
      <c r="AB405" s="102"/>
      <c r="AC405" s="172"/>
      <c r="AD405" s="102"/>
      <c r="AE405" s="172"/>
      <c r="AF405" s="102"/>
      <c r="AG405" s="172"/>
      <c r="AH405" s="102">
        <f>AH406</f>
        <v>264.8</v>
      </c>
      <c r="AI405" s="172">
        <f t="shared" si="59"/>
        <v>264.8</v>
      </c>
      <c r="AJ405" s="102">
        <f>AJ406</f>
        <v>0</v>
      </c>
      <c r="AK405" s="172">
        <f t="shared" si="56"/>
        <v>264.8</v>
      </c>
      <c r="AL405" s="102">
        <f>AL406</f>
        <v>0</v>
      </c>
      <c r="AM405" s="172">
        <f t="shared" si="62"/>
        <v>264.8</v>
      </c>
    </row>
    <row r="406" spans="2:39" s="81" customFormat="1" ht="57" customHeight="1" x14ac:dyDescent="0.4">
      <c r="B406" s="82"/>
      <c r="C406" s="284"/>
      <c r="D406" s="67" t="s">
        <v>14</v>
      </c>
      <c r="E406" s="283" t="s">
        <v>594</v>
      </c>
      <c r="F406" s="173">
        <v>200</v>
      </c>
      <c r="G406" s="67"/>
      <c r="H406" s="55"/>
      <c r="I406" s="55"/>
      <c r="J406" s="102"/>
      <c r="K406" s="114"/>
      <c r="L406" s="102"/>
      <c r="M406" s="172"/>
      <c r="N406" s="102"/>
      <c r="O406" s="172"/>
      <c r="P406" s="102"/>
      <c r="Q406" s="172"/>
      <c r="R406" s="102"/>
      <c r="S406" s="172"/>
      <c r="T406" s="102"/>
      <c r="U406" s="172"/>
      <c r="V406" s="102"/>
      <c r="W406" s="172"/>
      <c r="X406" s="102"/>
      <c r="Y406" s="172"/>
      <c r="Z406" s="102"/>
      <c r="AA406" s="172"/>
      <c r="AB406" s="102"/>
      <c r="AC406" s="172"/>
      <c r="AD406" s="102"/>
      <c r="AE406" s="172"/>
      <c r="AF406" s="102"/>
      <c r="AG406" s="172"/>
      <c r="AH406" s="102">
        <v>264.8</v>
      </c>
      <c r="AI406" s="172">
        <f t="shared" si="59"/>
        <v>264.8</v>
      </c>
      <c r="AJ406" s="102"/>
      <c r="AK406" s="172">
        <f t="shared" si="56"/>
        <v>264.8</v>
      </c>
      <c r="AL406" s="102"/>
      <c r="AM406" s="172">
        <f t="shared" si="62"/>
        <v>264.8</v>
      </c>
    </row>
    <row r="407" spans="2:39" s="81" customFormat="1" ht="95.4" customHeight="1" x14ac:dyDescent="0.4">
      <c r="B407" s="82"/>
      <c r="C407" s="205"/>
      <c r="D407" s="67" t="s">
        <v>545</v>
      </c>
      <c r="E407" s="204" t="s">
        <v>543</v>
      </c>
      <c r="F407" s="173"/>
      <c r="G407" s="67"/>
      <c r="H407" s="55"/>
      <c r="I407" s="55"/>
      <c r="J407" s="102"/>
      <c r="K407" s="114"/>
      <c r="L407" s="102"/>
      <c r="M407" s="172"/>
      <c r="N407" s="102"/>
      <c r="O407" s="172"/>
      <c r="P407" s="102"/>
      <c r="Q407" s="172"/>
      <c r="R407" s="102"/>
      <c r="S407" s="172"/>
      <c r="T407" s="102">
        <f>T408</f>
        <v>2338</v>
      </c>
      <c r="U407" s="172">
        <f t="shared" si="61"/>
        <v>2338</v>
      </c>
      <c r="V407" s="102">
        <f>V408</f>
        <v>0</v>
      </c>
      <c r="W407" s="172">
        <f t="shared" si="58"/>
        <v>2338</v>
      </c>
      <c r="X407" s="102">
        <f>X408</f>
        <v>0</v>
      </c>
      <c r="Y407" s="172">
        <f t="shared" si="58"/>
        <v>2338</v>
      </c>
      <c r="Z407" s="102">
        <f>Z408</f>
        <v>0</v>
      </c>
      <c r="AA407" s="172">
        <f t="shared" si="58"/>
        <v>2338</v>
      </c>
      <c r="AB407" s="102">
        <f>AB408</f>
        <v>0</v>
      </c>
      <c r="AC407" s="172">
        <f t="shared" si="58"/>
        <v>2338</v>
      </c>
      <c r="AD407" s="102">
        <f>AD408</f>
        <v>0</v>
      </c>
      <c r="AE407" s="172">
        <f t="shared" si="59"/>
        <v>2338</v>
      </c>
      <c r="AF407" s="102">
        <f>AF408</f>
        <v>0</v>
      </c>
      <c r="AG407" s="172">
        <f t="shared" si="59"/>
        <v>2338</v>
      </c>
      <c r="AH407" s="102">
        <f>AH408</f>
        <v>0</v>
      </c>
      <c r="AI407" s="172">
        <f t="shared" si="59"/>
        <v>2338</v>
      </c>
      <c r="AJ407" s="102">
        <f>AJ408</f>
        <v>1413.9</v>
      </c>
      <c r="AK407" s="172">
        <f>AK408</f>
        <v>2338</v>
      </c>
      <c r="AL407" s="102">
        <f>AL408</f>
        <v>0</v>
      </c>
      <c r="AM407" s="172">
        <f t="shared" si="62"/>
        <v>2338</v>
      </c>
    </row>
    <row r="408" spans="2:39" s="81" customFormat="1" ht="57" customHeight="1" x14ac:dyDescent="0.4">
      <c r="B408" s="82"/>
      <c r="C408" s="205"/>
      <c r="D408" s="67" t="s">
        <v>539</v>
      </c>
      <c r="E408" s="204" t="s">
        <v>544</v>
      </c>
      <c r="F408" s="173"/>
      <c r="G408" s="67"/>
      <c r="H408" s="55"/>
      <c r="I408" s="55"/>
      <c r="J408" s="102"/>
      <c r="K408" s="114"/>
      <c r="L408" s="102"/>
      <c r="M408" s="172"/>
      <c r="N408" s="102"/>
      <c r="O408" s="172"/>
      <c r="P408" s="102"/>
      <c r="Q408" s="172"/>
      <c r="R408" s="102"/>
      <c r="S408" s="172"/>
      <c r="T408" s="102">
        <f>T409</f>
        <v>2338</v>
      </c>
      <c r="U408" s="172">
        <f t="shared" si="61"/>
        <v>2338</v>
      </c>
      <c r="V408" s="102">
        <f>V409</f>
        <v>0</v>
      </c>
      <c r="W408" s="172">
        <f t="shared" si="58"/>
        <v>2338</v>
      </c>
      <c r="X408" s="102">
        <f>X409</f>
        <v>0</v>
      </c>
      <c r="Y408" s="172">
        <f t="shared" si="58"/>
        <v>2338</v>
      </c>
      <c r="Z408" s="102">
        <f>Z409</f>
        <v>0</v>
      </c>
      <c r="AA408" s="172">
        <f t="shared" si="58"/>
        <v>2338</v>
      </c>
      <c r="AB408" s="102">
        <f>AB409</f>
        <v>0</v>
      </c>
      <c r="AC408" s="172">
        <f t="shared" si="58"/>
        <v>2338</v>
      </c>
      <c r="AD408" s="102">
        <f>AD409</f>
        <v>0</v>
      </c>
      <c r="AE408" s="172">
        <f t="shared" si="59"/>
        <v>2338</v>
      </c>
      <c r="AF408" s="102">
        <f>AF409</f>
        <v>0</v>
      </c>
      <c r="AG408" s="172">
        <f t="shared" si="59"/>
        <v>2338</v>
      </c>
      <c r="AH408" s="102">
        <f>AH409</f>
        <v>0</v>
      </c>
      <c r="AI408" s="172">
        <f t="shared" si="59"/>
        <v>2338</v>
      </c>
      <c r="AJ408" s="102">
        <f>AJ409</f>
        <v>1413.9</v>
      </c>
      <c r="AK408" s="172">
        <f>AK409</f>
        <v>2338</v>
      </c>
      <c r="AL408" s="102">
        <f>AL409</f>
        <v>0</v>
      </c>
      <c r="AM408" s="172">
        <f t="shared" si="62"/>
        <v>2338</v>
      </c>
    </row>
    <row r="409" spans="2:39" s="81" customFormat="1" ht="45" customHeight="1" x14ac:dyDescent="0.4">
      <c r="B409" s="82"/>
      <c r="C409" s="205"/>
      <c r="D409" s="67" t="s">
        <v>18</v>
      </c>
      <c r="E409" s="204" t="s">
        <v>544</v>
      </c>
      <c r="F409" s="173" t="s">
        <v>542</v>
      </c>
      <c r="G409" s="67"/>
      <c r="H409" s="55"/>
      <c r="I409" s="55"/>
      <c r="J409" s="102"/>
      <c r="K409" s="114"/>
      <c r="L409" s="102"/>
      <c r="M409" s="172"/>
      <c r="N409" s="102"/>
      <c r="O409" s="172"/>
      <c r="P409" s="102"/>
      <c r="Q409" s="172"/>
      <c r="R409" s="102"/>
      <c r="S409" s="172"/>
      <c r="T409" s="102">
        <v>2338</v>
      </c>
      <c r="U409" s="172">
        <f t="shared" si="61"/>
        <v>2338</v>
      </c>
      <c r="V409" s="102"/>
      <c r="W409" s="172">
        <f t="shared" si="58"/>
        <v>2338</v>
      </c>
      <c r="X409" s="102"/>
      <c r="Y409" s="172">
        <f t="shared" si="58"/>
        <v>2338</v>
      </c>
      <c r="Z409" s="102"/>
      <c r="AA409" s="172">
        <f t="shared" si="58"/>
        <v>2338</v>
      </c>
      <c r="AB409" s="102"/>
      <c r="AC409" s="172">
        <f t="shared" si="58"/>
        <v>2338</v>
      </c>
      <c r="AD409" s="102"/>
      <c r="AE409" s="172">
        <f t="shared" si="59"/>
        <v>2338</v>
      </c>
      <c r="AF409" s="102"/>
      <c r="AG409" s="172">
        <f t="shared" si="59"/>
        <v>2338</v>
      </c>
      <c r="AH409" s="102"/>
      <c r="AI409" s="172">
        <f t="shared" si="59"/>
        <v>2338</v>
      </c>
      <c r="AJ409" s="102">
        <v>1413.9</v>
      </c>
      <c r="AK409" s="172">
        <v>2338</v>
      </c>
      <c r="AL409" s="102">
        <v>0</v>
      </c>
      <c r="AM409" s="172">
        <f t="shared" si="62"/>
        <v>2338</v>
      </c>
    </row>
    <row r="410" spans="2:39" s="81" customFormat="1" ht="45" customHeight="1" x14ac:dyDescent="0.4">
      <c r="B410" s="82"/>
      <c r="C410" s="223"/>
      <c r="D410" s="67" t="s">
        <v>549</v>
      </c>
      <c r="E410" s="224" t="s">
        <v>550</v>
      </c>
      <c r="F410" s="173"/>
      <c r="G410" s="67"/>
      <c r="H410" s="55"/>
      <c r="I410" s="55"/>
      <c r="J410" s="102"/>
      <c r="K410" s="114"/>
      <c r="L410" s="102"/>
      <c r="M410" s="172"/>
      <c r="N410" s="102"/>
      <c r="O410" s="172"/>
      <c r="P410" s="102"/>
      <c r="Q410" s="172"/>
      <c r="R410" s="102"/>
      <c r="S410" s="172"/>
      <c r="T410" s="102"/>
      <c r="U410" s="172"/>
      <c r="V410" s="102">
        <f>V411</f>
        <v>248</v>
      </c>
      <c r="W410" s="172">
        <f t="shared" si="58"/>
        <v>248</v>
      </c>
      <c r="X410" s="102">
        <f>X411</f>
        <v>0</v>
      </c>
      <c r="Y410" s="172">
        <f t="shared" si="58"/>
        <v>248</v>
      </c>
      <c r="Z410" s="102">
        <f>Z411</f>
        <v>0</v>
      </c>
      <c r="AA410" s="172">
        <f t="shared" si="58"/>
        <v>248</v>
      </c>
      <c r="AB410" s="102">
        <f>AB411</f>
        <v>0</v>
      </c>
      <c r="AC410" s="172">
        <f t="shared" si="58"/>
        <v>248</v>
      </c>
      <c r="AD410" s="102">
        <f>AD411</f>
        <v>0</v>
      </c>
      <c r="AE410" s="172">
        <f t="shared" si="59"/>
        <v>248</v>
      </c>
      <c r="AF410" s="102">
        <f>AF411</f>
        <v>0</v>
      </c>
      <c r="AG410" s="172">
        <f t="shared" si="59"/>
        <v>248</v>
      </c>
      <c r="AH410" s="102">
        <f>AH411</f>
        <v>0</v>
      </c>
      <c r="AI410" s="172">
        <f t="shared" si="59"/>
        <v>248</v>
      </c>
      <c r="AJ410" s="102">
        <f>AJ411</f>
        <v>0</v>
      </c>
      <c r="AK410" s="172">
        <f t="shared" si="56"/>
        <v>248</v>
      </c>
      <c r="AL410" s="102">
        <f>AL411</f>
        <v>0</v>
      </c>
      <c r="AM410" s="172">
        <f t="shared" si="62"/>
        <v>248</v>
      </c>
    </row>
    <row r="411" spans="2:39" s="81" customFormat="1" ht="45" customHeight="1" x14ac:dyDescent="0.4">
      <c r="B411" s="82"/>
      <c r="C411" s="223"/>
      <c r="D411" s="67" t="s">
        <v>54</v>
      </c>
      <c r="E411" s="224" t="s">
        <v>551</v>
      </c>
      <c r="F411" s="173"/>
      <c r="G411" s="67"/>
      <c r="H411" s="55"/>
      <c r="I411" s="55"/>
      <c r="J411" s="102"/>
      <c r="K411" s="114"/>
      <c r="L411" s="102"/>
      <c r="M411" s="172"/>
      <c r="N411" s="102"/>
      <c r="O411" s="172"/>
      <c r="P411" s="102"/>
      <c r="Q411" s="172"/>
      <c r="R411" s="102"/>
      <c r="S411" s="172"/>
      <c r="T411" s="102"/>
      <c r="U411" s="172"/>
      <c r="V411" s="102">
        <f>V412</f>
        <v>248</v>
      </c>
      <c r="W411" s="172">
        <f t="shared" si="58"/>
        <v>248</v>
      </c>
      <c r="X411" s="102">
        <f>X412</f>
        <v>0</v>
      </c>
      <c r="Y411" s="172">
        <f t="shared" si="58"/>
        <v>248</v>
      </c>
      <c r="Z411" s="102">
        <f>Z412</f>
        <v>0</v>
      </c>
      <c r="AA411" s="172">
        <f t="shared" si="58"/>
        <v>248</v>
      </c>
      <c r="AB411" s="102">
        <f>AB412</f>
        <v>0</v>
      </c>
      <c r="AC411" s="172">
        <f t="shared" si="58"/>
        <v>248</v>
      </c>
      <c r="AD411" s="102">
        <f>AD412</f>
        <v>0</v>
      </c>
      <c r="AE411" s="172">
        <f t="shared" si="59"/>
        <v>248</v>
      </c>
      <c r="AF411" s="102">
        <f>AF412</f>
        <v>0</v>
      </c>
      <c r="AG411" s="172">
        <f t="shared" si="59"/>
        <v>248</v>
      </c>
      <c r="AH411" s="102">
        <f>AH412</f>
        <v>0</v>
      </c>
      <c r="AI411" s="172">
        <f t="shared" si="59"/>
        <v>248</v>
      </c>
      <c r="AJ411" s="102">
        <f>AJ412</f>
        <v>0</v>
      </c>
      <c r="AK411" s="172">
        <f t="shared" ref="AK411:AK474" si="63">AJ411+AI411</f>
        <v>248</v>
      </c>
      <c r="AL411" s="102">
        <f>AL412</f>
        <v>0</v>
      </c>
      <c r="AM411" s="172">
        <f t="shared" si="62"/>
        <v>248</v>
      </c>
    </row>
    <row r="412" spans="2:39" s="81" customFormat="1" ht="45" customHeight="1" x14ac:dyDescent="0.4">
      <c r="B412" s="82"/>
      <c r="C412" s="223"/>
      <c r="D412" s="67" t="s">
        <v>14</v>
      </c>
      <c r="E412" s="224" t="s">
        <v>551</v>
      </c>
      <c r="F412" s="173">
        <v>200</v>
      </c>
      <c r="G412" s="67"/>
      <c r="H412" s="55"/>
      <c r="I412" s="55"/>
      <c r="J412" s="102"/>
      <c r="K412" s="114"/>
      <c r="L412" s="102"/>
      <c r="M412" s="172"/>
      <c r="N412" s="102"/>
      <c r="O412" s="172"/>
      <c r="P412" s="102"/>
      <c r="Q412" s="172"/>
      <c r="R412" s="102"/>
      <c r="S412" s="172"/>
      <c r="T412" s="102"/>
      <c r="U412" s="172"/>
      <c r="V412" s="102">
        <v>248</v>
      </c>
      <c r="W412" s="172">
        <f t="shared" si="58"/>
        <v>248</v>
      </c>
      <c r="X412" s="102"/>
      <c r="Y412" s="172">
        <f t="shared" si="58"/>
        <v>248</v>
      </c>
      <c r="Z412" s="102"/>
      <c r="AA412" s="172">
        <f t="shared" si="58"/>
        <v>248</v>
      </c>
      <c r="AB412" s="102"/>
      <c r="AC412" s="172">
        <f t="shared" si="58"/>
        <v>248</v>
      </c>
      <c r="AD412" s="102"/>
      <c r="AE412" s="172">
        <f t="shared" si="59"/>
        <v>248</v>
      </c>
      <c r="AF412" s="102"/>
      <c r="AG412" s="172">
        <f t="shared" si="59"/>
        <v>248</v>
      </c>
      <c r="AH412" s="102"/>
      <c r="AI412" s="172">
        <f t="shared" si="59"/>
        <v>248</v>
      </c>
      <c r="AJ412" s="102"/>
      <c r="AK412" s="172">
        <f t="shared" si="63"/>
        <v>248</v>
      </c>
      <c r="AL412" s="102"/>
      <c r="AM412" s="172">
        <f t="shared" si="62"/>
        <v>248</v>
      </c>
    </row>
    <row r="413" spans="2:39" ht="85.95" customHeight="1" x14ac:dyDescent="0.4">
      <c r="B413" s="12"/>
      <c r="C413" s="13">
        <v>13</v>
      </c>
      <c r="D413" s="9" t="s">
        <v>125</v>
      </c>
      <c r="E413" s="70" t="s">
        <v>126</v>
      </c>
      <c r="F413" s="70"/>
      <c r="G413" s="9"/>
      <c r="H413" s="79">
        <f>H414+H417</f>
        <v>13959.6</v>
      </c>
      <c r="I413" s="79">
        <f t="shared" ref="I413:I479" si="64">H413</f>
        <v>13959.6</v>
      </c>
      <c r="J413" s="104">
        <f>J414+J417</f>
        <v>0</v>
      </c>
      <c r="K413" s="114">
        <f t="shared" si="55"/>
        <v>13959.6</v>
      </c>
      <c r="L413" s="104">
        <f>L414+L417</f>
        <v>0</v>
      </c>
      <c r="M413" s="114">
        <f t="shared" si="55"/>
        <v>13959.6</v>
      </c>
      <c r="N413" s="104">
        <f>N414+N417</f>
        <v>0</v>
      </c>
      <c r="O413" s="114">
        <f t="shared" si="55"/>
        <v>13959.6</v>
      </c>
      <c r="P413" s="104">
        <f>P414+P417</f>
        <v>0</v>
      </c>
      <c r="Q413" s="114">
        <f t="shared" si="61"/>
        <v>13959.6</v>
      </c>
      <c r="R413" s="104">
        <f>R414+R417</f>
        <v>0</v>
      </c>
      <c r="S413" s="114">
        <f t="shared" si="61"/>
        <v>13959.6</v>
      </c>
      <c r="T413" s="104">
        <f>T414+T417+T420</f>
        <v>0</v>
      </c>
      <c r="U413" s="114">
        <f t="shared" si="61"/>
        <v>13959.6</v>
      </c>
      <c r="V413" s="104">
        <f>V414+V417+V420</f>
        <v>0</v>
      </c>
      <c r="W413" s="114">
        <f t="shared" si="58"/>
        <v>13959.6</v>
      </c>
      <c r="X413" s="104">
        <f>X414+X417+X420</f>
        <v>0</v>
      </c>
      <c r="Y413" s="114">
        <f t="shared" si="58"/>
        <v>13959.6</v>
      </c>
      <c r="Z413" s="104">
        <f>Z414+Z417+Z420</f>
        <v>4639.7</v>
      </c>
      <c r="AA413" s="114">
        <f t="shared" si="58"/>
        <v>18599.3</v>
      </c>
      <c r="AB413" s="104">
        <f>AB414+AB417+AB420</f>
        <v>0</v>
      </c>
      <c r="AC413" s="114">
        <f t="shared" si="58"/>
        <v>18599.3</v>
      </c>
      <c r="AD413" s="104">
        <f>AD414+AD417+AD420</f>
        <v>-184.9</v>
      </c>
      <c r="AE413" s="114">
        <f t="shared" si="59"/>
        <v>18414.399999999998</v>
      </c>
      <c r="AF413" s="104">
        <f>AF414+AF417+AF420</f>
        <v>0</v>
      </c>
      <c r="AG413" s="114">
        <f t="shared" si="59"/>
        <v>18414.399999999998</v>
      </c>
      <c r="AH413" s="104">
        <f>AH414+AH417+AH420</f>
        <v>0</v>
      </c>
      <c r="AI413" s="114">
        <f t="shared" si="59"/>
        <v>18414.399999999998</v>
      </c>
      <c r="AJ413" s="104">
        <f>AJ414+AJ417+AJ420</f>
        <v>2000</v>
      </c>
      <c r="AK413" s="114">
        <f t="shared" si="63"/>
        <v>20414.399999999998</v>
      </c>
      <c r="AL413" s="104">
        <f>AL414+AL417+AL420</f>
        <v>0</v>
      </c>
      <c r="AM413" s="114">
        <f t="shared" si="62"/>
        <v>20414.399999999998</v>
      </c>
    </row>
    <row r="414" spans="2:39" ht="81" customHeight="1" x14ac:dyDescent="0.4">
      <c r="B414" s="12"/>
      <c r="C414" s="7"/>
      <c r="D414" s="36" t="s">
        <v>277</v>
      </c>
      <c r="E414" s="66" t="s">
        <v>127</v>
      </c>
      <c r="F414" s="66"/>
      <c r="G414" s="36"/>
      <c r="H414" s="55">
        <f>H415</f>
        <v>6284</v>
      </c>
      <c r="I414" s="55">
        <f t="shared" si="64"/>
        <v>6284</v>
      </c>
      <c r="J414" s="102">
        <f>J415</f>
        <v>0</v>
      </c>
      <c r="K414" s="114">
        <f t="shared" si="55"/>
        <v>6284</v>
      </c>
      <c r="L414" s="102">
        <f>L415</f>
        <v>0</v>
      </c>
      <c r="M414" s="172">
        <f t="shared" si="55"/>
        <v>6284</v>
      </c>
      <c r="N414" s="102">
        <f>N415</f>
        <v>0</v>
      </c>
      <c r="O414" s="172">
        <f t="shared" si="55"/>
        <v>6284</v>
      </c>
      <c r="P414" s="102">
        <f>P415</f>
        <v>0</v>
      </c>
      <c r="Q414" s="172">
        <f t="shared" si="61"/>
        <v>6284</v>
      </c>
      <c r="R414" s="102">
        <f>R415</f>
        <v>0</v>
      </c>
      <c r="S414" s="172">
        <f t="shared" si="61"/>
        <v>6284</v>
      </c>
      <c r="T414" s="102">
        <f>T415</f>
        <v>-4104.3</v>
      </c>
      <c r="U414" s="172">
        <f t="shared" si="61"/>
        <v>2179.6999999999998</v>
      </c>
      <c r="V414" s="102">
        <f>V415</f>
        <v>0</v>
      </c>
      <c r="W414" s="172">
        <f t="shared" si="58"/>
        <v>2179.6999999999998</v>
      </c>
      <c r="X414" s="102">
        <f>X415</f>
        <v>0</v>
      </c>
      <c r="Y414" s="172">
        <f t="shared" si="58"/>
        <v>2179.6999999999998</v>
      </c>
      <c r="Z414" s="102">
        <f>Z415</f>
        <v>0</v>
      </c>
      <c r="AA414" s="172">
        <f t="shared" si="58"/>
        <v>2179.6999999999998</v>
      </c>
      <c r="AB414" s="102">
        <f>AB415</f>
        <v>0</v>
      </c>
      <c r="AC414" s="172">
        <f t="shared" ref="AC414:AM430" si="65">AB414+AA414</f>
        <v>2179.6999999999998</v>
      </c>
      <c r="AD414" s="102">
        <f>AD415</f>
        <v>0</v>
      </c>
      <c r="AE414" s="172">
        <f t="shared" si="65"/>
        <v>2179.6999999999998</v>
      </c>
      <c r="AF414" s="102">
        <f>AF415</f>
        <v>0</v>
      </c>
      <c r="AG414" s="172">
        <f t="shared" si="65"/>
        <v>2179.6999999999998</v>
      </c>
      <c r="AH414" s="102">
        <f>AH415</f>
        <v>0</v>
      </c>
      <c r="AI414" s="172">
        <f t="shared" si="65"/>
        <v>2179.6999999999998</v>
      </c>
      <c r="AJ414" s="102">
        <f>AJ415</f>
        <v>0</v>
      </c>
      <c r="AK414" s="172">
        <f t="shared" si="63"/>
        <v>2179.6999999999998</v>
      </c>
      <c r="AL414" s="102">
        <f>AL415</f>
        <v>0</v>
      </c>
      <c r="AM414" s="172">
        <f t="shared" si="65"/>
        <v>2179.6999999999998</v>
      </c>
    </row>
    <row r="415" spans="2:39" ht="33" customHeight="1" x14ac:dyDescent="0.4">
      <c r="B415" s="12"/>
      <c r="C415" s="7"/>
      <c r="D415" s="36" t="s">
        <v>128</v>
      </c>
      <c r="E415" s="66" t="s">
        <v>129</v>
      </c>
      <c r="F415" s="66"/>
      <c r="G415" s="36"/>
      <c r="H415" s="55">
        <f>H416</f>
        <v>6284</v>
      </c>
      <c r="I415" s="55">
        <f t="shared" si="64"/>
        <v>6284</v>
      </c>
      <c r="J415" s="102">
        <f>J416</f>
        <v>0</v>
      </c>
      <c r="K415" s="114">
        <f t="shared" si="55"/>
        <v>6284</v>
      </c>
      <c r="L415" s="102">
        <f>L416</f>
        <v>0</v>
      </c>
      <c r="M415" s="172">
        <f t="shared" si="55"/>
        <v>6284</v>
      </c>
      <c r="N415" s="102">
        <f>N416</f>
        <v>0</v>
      </c>
      <c r="O415" s="172">
        <f t="shared" si="55"/>
        <v>6284</v>
      </c>
      <c r="P415" s="102">
        <f>P416</f>
        <v>0</v>
      </c>
      <c r="Q415" s="172">
        <f t="shared" si="61"/>
        <v>6284</v>
      </c>
      <c r="R415" s="102">
        <f>R416</f>
        <v>0</v>
      </c>
      <c r="S415" s="172">
        <f t="shared" si="61"/>
        <v>6284</v>
      </c>
      <c r="T415" s="102">
        <f>T416</f>
        <v>-4104.3</v>
      </c>
      <c r="U415" s="172">
        <f t="shared" si="61"/>
        <v>2179.6999999999998</v>
      </c>
      <c r="V415" s="102">
        <f>V416</f>
        <v>0</v>
      </c>
      <c r="W415" s="172">
        <f t="shared" si="58"/>
        <v>2179.6999999999998</v>
      </c>
      <c r="X415" s="102">
        <f>X416</f>
        <v>0</v>
      </c>
      <c r="Y415" s="172">
        <f t="shared" si="58"/>
        <v>2179.6999999999998</v>
      </c>
      <c r="Z415" s="102">
        <f>Z416</f>
        <v>0</v>
      </c>
      <c r="AA415" s="172">
        <f t="shared" si="58"/>
        <v>2179.6999999999998</v>
      </c>
      <c r="AB415" s="102">
        <f>AB416</f>
        <v>0</v>
      </c>
      <c r="AC415" s="172">
        <f t="shared" si="65"/>
        <v>2179.6999999999998</v>
      </c>
      <c r="AD415" s="102">
        <f>AD416</f>
        <v>0</v>
      </c>
      <c r="AE415" s="172">
        <f t="shared" si="65"/>
        <v>2179.6999999999998</v>
      </c>
      <c r="AF415" s="102">
        <f>AF416</f>
        <v>0</v>
      </c>
      <c r="AG415" s="172">
        <f t="shared" si="65"/>
        <v>2179.6999999999998</v>
      </c>
      <c r="AH415" s="102">
        <f>AH416</f>
        <v>0</v>
      </c>
      <c r="AI415" s="172">
        <f t="shared" si="65"/>
        <v>2179.6999999999998</v>
      </c>
      <c r="AJ415" s="102">
        <f>AJ416</f>
        <v>0</v>
      </c>
      <c r="AK415" s="172">
        <f t="shared" si="63"/>
        <v>2179.6999999999998</v>
      </c>
      <c r="AL415" s="102">
        <f>AL416</f>
        <v>0</v>
      </c>
      <c r="AM415" s="172">
        <f t="shared" si="65"/>
        <v>2179.6999999999998</v>
      </c>
    </row>
    <row r="416" spans="2:39" ht="33.6" customHeight="1" x14ac:dyDescent="0.4">
      <c r="B416" s="12"/>
      <c r="C416" s="7"/>
      <c r="D416" s="36" t="s">
        <v>18</v>
      </c>
      <c r="E416" s="66" t="s">
        <v>129</v>
      </c>
      <c r="F416" s="66">
        <v>800</v>
      </c>
      <c r="G416" s="36">
        <v>8</v>
      </c>
      <c r="H416" s="55">
        <v>6284</v>
      </c>
      <c r="I416" s="55">
        <f t="shared" si="64"/>
        <v>6284</v>
      </c>
      <c r="J416" s="102">
        <v>0</v>
      </c>
      <c r="K416" s="114">
        <f t="shared" si="55"/>
        <v>6284</v>
      </c>
      <c r="L416" s="102">
        <v>0</v>
      </c>
      <c r="M416" s="172">
        <f t="shared" si="55"/>
        <v>6284</v>
      </c>
      <c r="N416" s="102">
        <v>0</v>
      </c>
      <c r="O416" s="172">
        <f t="shared" si="55"/>
        <v>6284</v>
      </c>
      <c r="P416" s="102">
        <v>0</v>
      </c>
      <c r="Q416" s="172">
        <f t="shared" si="61"/>
        <v>6284</v>
      </c>
      <c r="R416" s="102">
        <v>0</v>
      </c>
      <c r="S416" s="172">
        <f t="shared" si="61"/>
        <v>6284</v>
      </c>
      <c r="T416" s="102">
        <v>-4104.3</v>
      </c>
      <c r="U416" s="172">
        <f t="shared" si="61"/>
        <v>2179.6999999999998</v>
      </c>
      <c r="V416" s="102"/>
      <c r="W416" s="172">
        <f t="shared" si="58"/>
        <v>2179.6999999999998</v>
      </c>
      <c r="X416" s="102"/>
      <c r="Y416" s="172">
        <f t="shared" si="58"/>
        <v>2179.6999999999998</v>
      </c>
      <c r="Z416" s="102"/>
      <c r="AA416" s="172">
        <f t="shared" si="58"/>
        <v>2179.6999999999998</v>
      </c>
      <c r="AB416" s="102"/>
      <c r="AC416" s="172">
        <f t="shared" si="65"/>
        <v>2179.6999999999998</v>
      </c>
      <c r="AD416" s="102"/>
      <c r="AE416" s="172">
        <f t="shared" si="65"/>
        <v>2179.6999999999998</v>
      </c>
      <c r="AF416" s="102"/>
      <c r="AG416" s="172">
        <f t="shared" si="65"/>
        <v>2179.6999999999998</v>
      </c>
      <c r="AH416" s="102"/>
      <c r="AI416" s="172">
        <f t="shared" si="65"/>
        <v>2179.6999999999998</v>
      </c>
      <c r="AJ416" s="102"/>
      <c r="AK416" s="172">
        <f t="shared" si="63"/>
        <v>2179.6999999999998</v>
      </c>
      <c r="AL416" s="102"/>
      <c r="AM416" s="172">
        <f t="shared" si="65"/>
        <v>2179.6999999999998</v>
      </c>
    </row>
    <row r="417" spans="2:39" ht="52.95" customHeight="1" x14ac:dyDescent="0.4">
      <c r="B417" s="12"/>
      <c r="C417" s="7"/>
      <c r="D417" s="36" t="s">
        <v>575</v>
      </c>
      <c r="E417" s="66" t="s">
        <v>130</v>
      </c>
      <c r="F417" s="66"/>
      <c r="G417" s="36"/>
      <c r="H417" s="55">
        <f>H418</f>
        <v>7675.6</v>
      </c>
      <c r="I417" s="55">
        <f t="shared" si="64"/>
        <v>7675.6</v>
      </c>
      <c r="J417" s="102">
        <f>J418</f>
        <v>0</v>
      </c>
      <c r="K417" s="114">
        <f t="shared" si="55"/>
        <v>7675.6</v>
      </c>
      <c r="L417" s="102">
        <f>L418</f>
        <v>0</v>
      </c>
      <c r="M417" s="172">
        <f t="shared" si="55"/>
        <v>7675.6</v>
      </c>
      <c r="N417" s="102">
        <f>N418</f>
        <v>0</v>
      </c>
      <c r="O417" s="172">
        <f t="shared" si="55"/>
        <v>7675.6</v>
      </c>
      <c r="P417" s="102">
        <f>P418</f>
        <v>0</v>
      </c>
      <c r="Q417" s="172">
        <f t="shared" si="61"/>
        <v>7675.6</v>
      </c>
      <c r="R417" s="102">
        <f>R418</f>
        <v>0</v>
      </c>
      <c r="S417" s="172">
        <f t="shared" si="61"/>
        <v>7675.6</v>
      </c>
      <c r="T417" s="102">
        <f>T418</f>
        <v>0</v>
      </c>
      <c r="U417" s="172">
        <f t="shared" si="61"/>
        <v>7675.6</v>
      </c>
      <c r="V417" s="102">
        <f>V418</f>
        <v>0</v>
      </c>
      <c r="W417" s="172">
        <f t="shared" si="58"/>
        <v>7675.6</v>
      </c>
      <c r="X417" s="102">
        <f>X418</f>
        <v>0</v>
      </c>
      <c r="Y417" s="172">
        <f t="shared" si="58"/>
        <v>7675.6</v>
      </c>
      <c r="Z417" s="102">
        <f>Z418</f>
        <v>0</v>
      </c>
      <c r="AA417" s="172">
        <f t="shared" si="58"/>
        <v>7675.6</v>
      </c>
      <c r="AB417" s="102">
        <f>AB418</f>
        <v>0</v>
      </c>
      <c r="AC417" s="172">
        <f t="shared" si="65"/>
        <v>7675.6</v>
      </c>
      <c r="AD417" s="102">
        <f>AD418</f>
        <v>-184.9</v>
      </c>
      <c r="AE417" s="172">
        <f t="shared" si="65"/>
        <v>7490.7000000000007</v>
      </c>
      <c r="AF417" s="102">
        <f>AF418</f>
        <v>0</v>
      </c>
      <c r="AG417" s="172">
        <f t="shared" si="65"/>
        <v>7490.7000000000007</v>
      </c>
      <c r="AH417" s="102">
        <f>AH418</f>
        <v>0</v>
      </c>
      <c r="AI417" s="172">
        <f t="shared" si="65"/>
        <v>7490.7000000000007</v>
      </c>
      <c r="AJ417" s="102">
        <f>AJ418</f>
        <v>0</v>
      </c>
      <c r="AK417" s="172">
        <f t="shared" si="63"/>
        <v>7490.7000000000007</v>
      </c>
      <c r="AL417" s="102">
        <f>AL418</f>
        <v>0</v>
      </c>
      <c r="AM417" s="172">
        <f t="shared" si="65"/>
        <v>7490.7000000000007</v>
      </c>
    </row>
    <row r="418" spans="2:39" s="81" customFormat="1" ht="32.4" customHeight="1" x14ac:dyDescent="0.4">
      <c r="B418" s="82"/>
      <c r="C418" s="7"/>
      <c r="D418" s="67" t="s">
        <v>128</v>
      </c>
      <c r="E418" s="85" t="s">
        <v>131</v>
      </c>
      <c r="F418" s="85"/>
      <c r="G418" s="67"/>
      <c r="H418" s="55">
        <f>H419</f>
        <v>7675.6</v>
      </c>
      <c r="I418" s="55">
        <f t="shared" si="64"/>
        <v>7675.6</v>
      </c>
      <c r="J418" s="102">
        <f>J419</f>
        <v>0</v>
      </c>
      <c r="K418" s="114">
        <f t="shared" si="55"/>
        <v>7675.6</v>
      </c>
      <c r="L418" s="102">
        <f>L419</f>
        <v>0</v>
      </c>
      <c r="M418" s="172">
        <f t="shared" si="55"/>
        <v>7675.6</v>
      </c>
      <c r="N418" s="102">
        <f>N419</f>
        <v>0</v>
      </c>
      <c r="O418" s="172">
        <f t="shared" si="55"/>
        <v>7675.6</v>
      </c>
      <c r="P418" s="102">
        <f>P419</f>
        <v>0</v>
      </c>
      <c r="Q418" s="172">
        <f t="shared" si="61"/>
        <v>7675.6</v>
      </c>
      <c r="R418" s="102">
        <f>R419</f>
        <v>0</v>
      </c>
      <c r="S418" s="172">
        <f t="shared" si="61"/>
        <v>7675.6</v>
      </c>
      <c r="T418" s="102">
        <f>T419</f>
        <v>0</v>
      </c>
      <c r="U418" s="172">
        <f t="shared" si="61"/>
        <v>7675.6</v>
      </c>
      <c r="V418" s="102">
        <f>V419</f>
        <v>0</v>
      </c>
      <c r="W418" s="172">
        <f t="shared" si="58"/>
        <v>7675.6</v>
      </c>
      <c r="X418" s="102">
        <f>X419</f>
        <v>0</v>
      </c>
      <c r="Y418" s="172">
        <f t="shared" si="58"/>
        <v>7675.6</v>
      </c>
      <c r="Z418" s="102">
        <f>Z419</f>
        <v>0</v>
      </c>
      <c r="AA418" s="172">
        <f t="shared" si="58"/>
        <v>7675.6</v>
      </c>
      <c r="AB418" s="102">
        <f>AB419</f>
        <v>0</v>
      </c>
      <c r="AC418" s="172">
        <f t="shared" si="65"/>
        <v>7675.6</v>
      </c>
      <c r="AD418" s="102">
        <f>AD419</f>
        <v>-184.9</v>
      </c>
      <c r="AE418" s="172">
        <f t="shared" si="65"/>
        <v>7490.7000000000007</v>
      </c>
      <c r="AF418" s="102">
        <f>AF419</f>
        <v>0</v>
      </c>
      <c r="AG418" s="172">
        <f t="shared" si="65"/>
        <v>7490.7000000000007</v>
      </c>
      <c r="AH418" s="102">
        <f>AH419</f>
        <v>0</v>
      </c>
      <c r="AI418" s="172">
        <f t="shared" si="65"/>
        <v>7490.7000000000007</v>
      </c>
      <c r="AJ418" s="102">
        <f>AJ419</f>
        <v>0</v>
      </c>
      <c r="AK418" s="172">
        <f t="shared" si="63"/>
        <v>7490.7000000000007</v>
      </c>
      <c r="AL418" s="102">
        <f>AL419</f>
        <v>0</v>
      </c>
      <c r="AM418" s="172">
        <f t="shared" si="65"/>
        <v>7490.7000000000007</v>
      </c>
    </row>
    <row r="419" spans="2:39" ht="53.4" customHeight="1" x14ac:dyDescent="0.4">
      <c r="B419" s="12"/>
      <c r="C419" s="7"/>
      <c r="D419" s="36" t="s">
        <v>14</v>
      </c>
      <c r="E419" s="66" t="s">
        <v>131</v>
      </c>
      <c r="F419" s="66">
        <v>200</v>
      </c>
      <c r="G419" s="36"/>
      <c r="H419" s="55">
        <v>7675.6</v>
      </c>
      <c r="I419" s="55">
        <f t="shared" si="64"/>
        <v>7675.6</v>
      </c>
      <c r="J419" s="102">
        <v>0</v>
      </c>
      <c r="K419" s="114">
        <f t="shared" si="55"/>
        <v>7675.6</v>
      </c>
      <c r="L419" s="102">
        <v>0</v>
      </c>
      <c r="M419" s="172">
        <f t="shared" si="55"/>
        <v>7675.6</v>
      </c>
      <c r="N419" s="102">
        <v>0</v>
      </c>
      <c r="O419" s="172">
        <f t="shared" si="55"/>
        <v>7675.6</v>
      </c>
      <c r="P419" s="102">
        <v>0</v>
      </c>
      <c r="Q419" s="172">
        <f t="shared" si="61"/>
        <v>7675.6</v>
      </c>
      <c r="R419" s="102">
        <v>0</v>
      </c>
      <c r="S419" s="172">
        <f t="shared" si="61"/>
        <v>7675.6</v>
      </c>
      <c r="T419" s="102">
        <v>0</v>
      </c>
      <c r="U419" s="172">
        <f t="shared" si="61"/>
        <v>7675.6</v>
      </c>
      <c r="V419" s="102">
        <v>0</v>
      </c>
      <c r="W419" s="172">
        <f t="shared" si="58"/>
        <v>7675.6</v>
      </c>
      <c r="X419" s="102">
        <v>0</v>
      </c>
      <c r="Y419" s="172">
        <f t="shared" si="58"/>
        <v>7675.6</v>
      </c>
      <c r="Z419" s="102">
        <v>0</v>
      </c>
      <c r="AA419" s="172">
        <f t="shared" si="58"/>
        <v>7675.6</v>
      </c>
      <c r="AB419" s="102">
        <v>0</v>
      </c>
      <c r="AC419" s="172">
        <f t="shared" si="65"/>
        <v>7675.6</v>
      </c>
      <c r="AD419" s="102">
        <v>-184.9</v>
      </c>
      <c r="AE419" s="172">
        <f t="shared" si="65"/>
        <v>7490.7000000000007</v>
      </c>
      <c r="AF419" s="102"/>
      <c r="AG419" s="172">
        <f t="shared" si="65"/>
        <v>7490.7000000000007</v>
      </c>
      <c r="AH419" s="102"/>
      <c r="AI419" s="172">
        <f t="shared" si="65"/>
        <v>7490.7000000000007</v>
      </c>
      <c r="AJ419" s="102"/>
      <c r="AK419" s="172">
        <f t="shared" si="63"/>
        <v>7490.7000000000007</v>
      </c>
      <c r="AL419" s="102"/>
      <c r="AM419" s="172">
        <f t="shared" si="65"/>
        <v>7490.7000000000007</v>
      </c>
    </row>
    <row r="420" spans="2:39" s="81" customFormat="1" ht="96" customHeight="1" x14ac:dyDescent="0.4">
      <c r="B420" s="82"/>
      <c r="C420" s="7"/>
      <c r="D420" s="67" t="s">
        <v>545</v>
      </c>
      <c r="E420" s="204" t="s">
        <v>540</v>
      </c>
      <c r="F420" s="204"/>
      <c r="G420" s="67"/>
      <c r="H420" s="55"/>
      <c r="I420" s="55"/>
      <c r="J420" s="102"/>
      <c r="K420" s="114"/>
      <c r="L420" s="102"/>
      <c r="M420" s="172"/>
      <c r="N420" s="102"/>
      <c r="O420" s="172"/>
      <c r="P420" s="102"/>
      <c r="Q420" s="172"/>
      <c r="R420" s="102"/>
      <c r="S420" s="172"/>
      <c r="T420" s="102">
        <f>T421</f>
        <v>4104.3</v>
      </c>
      <c r="U420" s="172">
        <f t="shared" si="61"/>
        <v>4104.3</v>
      </c>
      <c r="V420" s="102">
        <f>V421</f>
        <v>0</v>
      </c>
      <c r="W420" s="172">
        <f t="shared" si="58"/>
        <v>4104.3</v>
      </c>
      <c r="X420" s="102">
        <f>X421</f>
        <v>0</v>
      </c>
      <c r="Y420" s="172">
        <f t="shared" si="58"/>
        <v>4104.3</v>
      </c>
      <c r="Z420" s="102">
        <f>Z421</f>
        <v>4639.7</v>
      </c>
      <c r="AA420" s="172">
        <f t="shared" si="58"/>
        <v>8744</v>
      </c>
      <c r="AB420" s="102">
        <f>AB421</f>
        <v>0</v>
      </c>
      <c r="AC420" s="172">
        <f t="shared" si="65"/>
        <v>8744</v>
      </c>
      <c r="AD420" s="102">
        <f>AD421</f>
        <v>0</v>
      </c>
      <c r="AE420" s="172">
        <f t="shared" si="65"/>
        <v>8744</v>
      </c>
      <c r="AF420" s="102">
        <f>AF421</f>
        <v>0</v>
      </c>
      <c r="AG420" s="172">
        <f t="shared" si="65"/>
        <v>8744</v>
      </c>
      <c r="AH420" s="102">
        <f>AH421</f>
        <v>0</v>
      </c>
      <c r="AI420" s="172">
        <f t="shared" si="65"/>
        <v>8744</v>
      </c>
      <c r="AJ420" s="102">
        <f>AJ421</f>
        <v>2000</v>
      </c>
      <c r="AK420" s="172">
        <f t="shared" si="63"/>
        <v>10744</v>
      </c>
      <c r="AL420" s="102">
        <f>AL421</f>
        <v>0</v>
      </c>
      <c r="AM420" s="172">
        <f t="shared" si="65"/>
        <v>10744</v>
      </c>
    </row>
    <row r="421" spans="2:39" s="81" customFormat="1" ht="53.4" customHeight="1" x14ac:dyDescent="0.4">
      <c r="B421" s="82"/>
      <c r="C421" s="7"/>
      <c r="D421" s="67" t="s">
        <v>539</v>
      </c>
      <c r="E421" s="204" t="s">
        <v>541</v>
      </c>
      <c r="F421" s="204"/>
      <c r="G421" s="67"/>
      <c r="H421" s="55"/>
      <c r="I421" s="55"/>
      <c r="J421" s="102"/>
      <c r="K421" s="114"/>
      <c r="L421" s="102"/>
      <c r="M421" s="172"/>
      <c r="N421" s="102"/>
      <c r="O421" s="172"/>
      <c r="P421" s="102"/>
      <c r="Q421" s="172"/>
      <c r="R421" s="102"/>
      <c r="S421" s="172"/>
      <c r="T421" s="102">
        <f>T422</f>
        <v>4104.3</v>
      </c>
      <c r="U421" s="172">
        <f t="shared" si="61"/>
        <v>4104.3</v>
      </c>
      <c r="V421" s="102">
        <f>V422</f>
        <v>0</v>
      </c>
      <c r="W421" s="172">
        <f t="shared" si="58"/>
        <v>4104.3</v>
      </c>
      <c r="X421" s="102">
        <f>X422</f>
        <v>0</v>
      </c>
      <c r="Y421" s="172">
        <f t="shared" si="58"/>
        <v>4104.3</v>
      </c>
      <c r="Z421" s="102">
        <f>Z422</f>
        <v>4639.7</v>
      </c>
      <c r="AA421" s="172">
        <f t="shared" si="58"/>
        <v>8744</v>
      </c>
      <c r="AB421" s="102">
        <f>AB422</f>
        <v>0</v>
      </c>
      <c r="AC421" s="172">
        <f t="shared" si="65"/>
        <v>8744</v>
      </c>
      <c r="AD421" s="102">
        <f>AD422</f>
        <v>0</v>
      </c>
      <c r="AE421" s="172">
        <f t="shared" si="65"/>
        <v>8744</v>
      </c>
      <c r="AF421" s="102">
        <f>AF422</f>
        <v>0</v>
      </c>
      <c r="AG421" s="172">
        <f t="shared" si="65"/>
        <v>8744</v>
      </c>
      <c r="AH421" s="102">
        <f>AH422</f>
        <v>0</v>
      </c>
      <c r="AI421" s="172">
        <f t="shared" si="65"/>
        <v>8744</v>
      </c>
      <c r="AJ421" s="102">
        <f>AJ422</f>
        <v>2000</v>
      </c>
      <c r="AK421" s="172">
        <f t="shared" si="63"/>
        <v>10744</v>
      </c>
      <c r="AL421" s="102">
        <f>AL422</f>
        <v>0</v>
      </c>
      <c r="AM421" s="172">
        <f t="shared" si="65"/>
        <v>10744</v>
      </c>
    </row>
    <row r="422" spans="2:39" s="81" customFormat="1" ht="53.4" customHeight="1" x14ac:dyDescent="0.4">
      <c r="B422" s="82"/>
      <c r="C422" s="7"/>
      <c r="D422" s="67" t="s">
        <v>18</v>
      </c>
      <c r="E422" s="204" t="s">
        <v>541</v>
      </c>
      <c r="F422" s="204" t="s">
        <v>542</v>
      </c>
      <c r="G422" s="67"/>
      <c r="H422" s="55"/>
      <c r="I422" s="55"/>
      <c r="J422" s="102"/>
      <c r="K422" s="114"/>
      <c r="L422" s="102"/>
      <c r="M422" s="172"/>
      <c r="N422" s="102"/>
      <c r="O422" s="172"/>
      <c r="P422" s="102"/>
      <c r="Q422" s="172"/>
      <c r="R422" s="102"/>
      <c r="S422" s="172"/>
      <c r="T422" s="102">
        <v>4104.3</v>
      </c>
      <c r="U422" s="172">
        <f t="shared" si="61"/>
        <v>4104.3</v>
      </c>
      <c r="V422" s="102"/>
      <c r="W422" s="172">
        <f t="shared" si="58"/>
        <v>4104.3</v>
      </c>
      <c r="X422" s="102"/>
      <c r="Y422" s="172">
        <f t="shared" si="58"/>
        <v>4104.3</v>
      </c>
      <c r="Z422" s="102">
        <v>4639.7</v>
      </c>
      <c r="AA422" s="172">
        <f t="shared" si="58"/>
        <v>8744</v>
      </c>
      <c r="AB422" s="102">
        <v>0</v>
      </c>
      <c r="AC422" s="172">
        <f t="shared" si="65"/>
        <v>8744</v>
      </c>
      <c r="AD422" s="102">
        <v>0</v>
      </c>
      <c r="AE422" s="172">
        <f t="shared" si="65"/>
        <v>8744</v>
      </c>
      <c r="AF422" s="102">
        <v>0</v>
      </c>
      <c r="AG422" s="172">
        <f t="shared" si="65"/>
        <v>8744</v>
      </c>
      <c r="AH422" s="102">
        <v>0</v>
      </c>
      <c r="AI422" s="172">
        <f t="shared" si="65"/>
        <v>8744</v>
      </c>
      <c r="AJ422" s="102">
        <v>2000</v>
      </c>
      <c r="AK422" s="172">
        <f t="shared" si="63"/>
        <v>10744</v>
      </c>
      <c r="AL422" s="102"/>
      <c r="AM422" s="172">
        <f t="shared" si="65"/>
        <v>10744</v>
      </c>
    </row>
    <row r="423" spans="2:39" ht="94.95" customHeight="1" x14ac:dyDescent="0.4">
      <c r="B423" s="12"/>
      <c r="C423" s="13">
        <v>14</v>
      </c>
      <c r="D423" s="9" t="s">
        <v>276</v>
      </c>
      <c r="E423" s="70" t="s">
        <v>132</v>
      </c>
      <c r="F423" s="70"/>
      <c r="G423" s="15"/>
      <c r="H423" s="79">
        <f>H424+H435</f>
        <v>88669</v>
      </c>
      <c r="I423" s="79">
        <f t="shared" si="64"/>
        <v>88669</v>
      </c>
      <c r="J423" s="104">
        <f>J424+J435</f>
        <v>3.637978807091713E-12</v>
      </c>
      <c r="K423" s="114">
        <f t="shared" si="55"/>
        <v>88669</v>
      </c>
      <c r="L423" s="104">
        <f>L424+L435</f>
        <v>0</v>
      </c>
      <c r="M423" s="114">
        <f t="shared" si="55"/>
        <v>88669</v>
      </c>
      <c r="N423" s="104">
        <f>N424+N435</f>
        <v>11586.099999999999</v>
      </c>
      <c r="O423" s="114">
        <f t="shared" si="55"/>
        <v>100255.1</v>
      </c>
      <c r="P423" s="104">
        <f>P424+P435</f>
        <v>0</v>
      </c>
      <c r="Q423" s="114">
        <f t="shared" si="61"/>
        <v>100255.1</v>
      </c>
      <c r="R423" s="104">
        <f>R424+R435</f>
        <v>0</v>
      </c>
      <c r="S423" s="114">
        <f t="shared" si="61"/>
        <v>100255.1</v>
      </c>
      <c r="T423" s="104">
        <f>T424+T435</f>
        <v>0</v>
      </c>
      <c r="U423" s="114">
        <f t="shared" si="61"/>
        <v>100255.1</v>
      </c>
      <c r="V423" s="104">
        <f>V424+V435</f>
        <v>0</v>
      </c>
      <c r="W423" s="114">
        <f t="shared" si="58"/>
        <v>100255.1</v>
      </c>
      <c r="X423" s="104">
        <f>X424+X435</f>
        <v>0</v>
      </c>
      <c r="Y423" s="114">
        <f t="shared" si="58"/>
        <v>100255.1</v>
      </c>
      <c r="Z423" s="104">
        <f>Z424+Z435</f>
        <v>0</v>
      </c>
      <c r="AA423" s="114">
        <f t="shared" si="58"/>
        <v>100255.1</v>
      </c>
      <c r="AB423" s="104">
        <f>AB424+AB435</f>
        <v>0</v>
      </c>
      <c r="AC423" s="114">
        <f t="shared" si="65"/>
        <v>100255.1</v>
      </c>
      <c r="AD423" s="104">
        <f>AD424+AD435</f>
        <v>-50.2</v>
      </c>
      <c r="AE423" s="114">
        <f t="shared" si="65"/>
        <v>100204.90000000001</v>
      </c>
      <c r="AF423" s="104">
        <f>AF424+AF435</f>
        <v>0</v>
      </c>
      <c r="AG423" s="114">
        <f t="shared" si="65"/>
        <v>100204.90000000001</v>
      </c>
      <c r="AH423" s="104">
        <f>AH424+AH435</f>
        <v>3146.5000000000005</v>
      </c>
      <c r="AI423" s="114">
        <f t="shared" si="65"/>
        <v>103351.40000000001</v>
      </c>
      <c r="AJ423" s="104">
        <f>AJ424+AJ435</f>
        <v>-54.4</v>
      </c>
      <c r="AK423" s="114">
        <f t="shared" si="63"/>
        <v>103297.00000000001</v>
      </c>
      <c r="AL423" s="104">
        <f>AL424+AL435</f>
        <v>0</v>
      </c>
      <c r="AM423" s="114">
        <f t="shared" si="65"/>
        <v>103297.00000000001</v>
      </c>
    </row>
    <row r="424" spans="2:39" ht="76.2" customHeight="1" x14ac:dyDescent="0.4">
      <c r="B424" s="12"/>
      <c r="C424" s="7"/>
      <c r="D424" s="36" t="s">
        <v>275</v>
      </c>
      <c r="E424" s="66" t="s">
        <v>133</v>
      </c>
      <c r="F424" s="66"/>
      <c r="G424" s="37"/>
      <c r="H424" s="55">
        <f>H425+H427+H429+H431</f>
        <v>34401.699999999997</v>
      </c>
      <c r="I424" s="55">
        <f t="shared" si="64"/>
        <v>34401.699999999997</v>
      </c>
      <c r="J424" s="102">
        <f>J425+J427+J429+J431+J433</f>
        <v>0</v>
      </c>
      <c r="K424" s="114">
        <f t="shared" si="55"/>
        <v>34401.699999999997</v>
      </c>
      <c r="L424" s="102">
        <f>L425+L427+L429+L431+L433</f>
        <v>0</v>
      </c>
      <c r="M424" s="172">
        <f t="shared" si="55"/>
        <v>34401.699999999997</v>
      </c>
      <c r="N424" s="102">
        <f>N425+N427+N429+N431+N433</f>
        <v>11586.099999999999</v>
      </c>
      <c r="O424" s="172">
        <f t="shared" si="55"/>
        <v>45987.799999999996</v>
      </c>
      <c r="P424" s="102">
        <f>P425+P427+P429+P431+P433</f>
        <v>0</v>
      </c>
      <c r="Q424" s="172">
        <f t="shared" si="61"/>
        <v>45987.799999999996</v>
      </c>
      <c r="R424" s="102">
        <f>R425+R427+R429+R431+R433</f>
        <v>0</v>
      </c>
      <c r="S424" s="172">
        <f t="shared" si="61"/>
        <v>45987.799999999996</v>
      </c>
      <c r="T424" s="102">
        <f>T425+T427+T429+T431+T433</f>
        <v>0</v>
      </c>
      <c r="U424" s="172">
        <f t="shared" si="61"/>
        <v>45987.799999999996</v>
      </c>
      <c r="V424" s="102">
        <f>V425+V427+V429+V431+V433</f>
        <v>0</v>
      </c>
      <c r="W424" s="172">
        <f t="shared" si="58"/>
        <v>45987.799999999996</v>
      </c>
      <c r="X424" s="102">
        <f>X425+X427+X429+X431+X433</f>
        <v>0</v>
      </c>
      <c r="Y424" s="172">
        <f t="shared" si="58"/>
        <v>45987.799999999996</v>
      </c>
      <c r="Z424" s="102">
        <f>Z425+Z427+Z429+Z431+Z433</f>
        <v>0</v>
      </c>
      <c r="AA424" s="172">
        <f t="shared" si="58"/>
        <v>45987.799999999996</v>
      </c>
      <c r="AB424" s="102">
        <f>AB425+AB427+AB429+AB431+AB433</f>
        <v>0</v>
      </c>
      <c r="AC424" s="172">
        <f t="shared" si="65"/>
        <v>45987.799999999996</v>
      </c>
      <c r="AD424" s="102">
        <f>AD425+AD427+AD429+AD431+AD433</f>
        <v>0</v>
      </c>
      <c r="AE424" s="172">
        <f t="shared" si="65"/>
        <v>45987.799999999996</v>
      </c>
      <c r="AF424" s="102">
        <f>AF425+AF427+AF429+AF431+AF433</f>
        <v>0</v>
      </c>
      <c r="AG424" s="172">
        <f t="shared" si="65"/>
        <v>45987.799999999996</v>
      </c>
      <c r="AH424" s="102">
        <f>AH425+AH427+AH429+AH431+AH433</f>
        <v>-1773.9</v>
      </c>
      <c r="AI424" s="172">
        <f t="shared" si="65"/>
        <v>44213.899999999994</v>
      </c>
      <c r="AJ424" s="102">
        <f>AJ425+AJ427+AJ429+AJ431+AJ433</f>
        <v>-54.4</v>
      </c>
      <c r="AK424" s="172">
        <f t="shared" si="63"/>
        <v>44159.499999999993</v>
      </c>
      <c r="AL424" s="102">
        <f>AL425+AL427+AL429+AL431+AL433</f>
        <v>0</v>
      </c>
      <c r="AM424" s="172">
        <f t="shared" si="65"/>
        <v>44159.499999999993</v>
      </c>
    </row>
    <row r="425" spans="2:39" ht="38.4" customHeight="1" x14ac:dyDescent="0.4">
      <c r="B425" s="12"/>
      <c r="C425" s="7"/>
      <c r="D425" s="63" t="s">
        <v>370</v>
      </c>
      <c r="E425" s="66" t="s">
        <v>135</v>
      </c>
      <c r="F425" s="66"/>
      <c r="G425" s="64"/>
      <c r="H425" s="55">
        <f>H426</f>
        <v>168</v>
      </c>
      <c r="I425" s="55">
        <f t="shared" si="64"/>
        <v>168</v>
      </c>
      <c r="J425" s="102">
        <f>J426</f>
        <v>0</v>
      </c>
      <c r="K425" s="114">
        <f t="shared" si="55"/>
        <v>168</v>
      </c>
      <c r="L425" s="102">
        <f>L426</f>
        <v>0</v>
      </c>
      <c r="M425" s="172">
        <f t="shared" si="55"/>
        <v>168</v>
      </c>
      <c r="N425" s="102">
        <f>N426</f>
        <v>0</v>
      </c>
      <c r="O425" s="172">
        <f t="shared" si="55"/>
        <v>168</v>
      </c>
      <c r="P425" s="102">
        <f>P426</f>
        <v>0</v>
      </c>
      <c r="Q425" s="172">
        <f t="shared" si="61"/>
        <v>168</v>
      </c>
      <c r="R425" s="102">
        <f>R426</f>
        <v>0</v>
      </c>
      <c r="S425" s="172">
        <f t="shared" si="61"/>
        <v>168</v>
      </c>
      <c r="T425" s="102">
        <f>T426</f>
        <v>0</v>
      </c>
      <c r="U425" s="172">
        <f t="shared" si="61"/>
        <v>168</v>
      </c>
      <c r="V425" s="102">
        <f>V426</f>
        <v>0</v>
      </c>
      <c r="W425" s="172">
        <f t="shared" si="58"/>
        <v>168</v>
      </c>
      <c r="X425" s="102">
        <f>X426</f>
        <v>0</v>
      </c>
      <c r="Y425" s="172">
        <f t="shared" si="58"/>
        <v>168</v>
      </c>
      <c r="Z425" s="102">
        <f>Z426</f>
        <v>0</v>
      </c>
      <c r="AA425" s="172">
        <f t="shared" si="58"/>
        <v>168</v>
      </c>
      <c r="AB425" s="102">
        <f>AB426</f>
        <v>0</v>
      </c>
      <c r="AC425" s="172">
        <f t="shared" si="65"/>
        <v>168</v>
      </c>
      <c r="AD425" s="102">
        <f>AD426</f>
        <v>0</v>
      </c>
      <c r="AE425" s="172">
        <f t="shared" si="65"/>
        <v>168</v>
      </c>
      <c r="AF425" s="102">
        <f>AF426</f>
        <v>0</v>
      </c>
      <c r="AG425" s="172">
        <f t="shared" si="65"/>
        <v>168</v>
      </c>
      <c r="AH425" s="102">
        <f>AH426</f>
        <v>0</v>
      </c>
      <c r="AI425" s="172">
        <f t="shared" si="65"/>
        <v>168</v>
      </c>
      <c r="AJ425" s="102">
        <f>AJ426</f>
        <v>-54.4</v>
      </c>
      <c r="AK425" s="172">
        <f t="shared" si="63"/>
        <v>113.6</v>
      </c>
      <c r="AL425" s="102">
        <f>AL426</f>
        <v>0</v>
      </c>
      <c r="AM425" s="172">
        <f t="shared" si="65"/>
        <v>113.6</v>
      </c>
    </row>
    <row r="426" spans="2:39" ht="55.95" customHeight="1" x14ac:dyDescent="0.4">
      <c r="B426" s="12"/>
      <c r="C426" s="7"/>
      <c r="D426" s="63" t="s">
        <v>14</v>
      </c>
      <c r="E426" s="66" t="s">
        <v>135</v>
      </c>
      <c r="F426" s="66">
        <v>200</v>
      </c>
      <c r="G426" s="64"/>
      <c r="H426" s="55">
        <v>168</v>
      </c>
      <c r="I426" s="55">
        <f t="shared" si="64"/>
        <v>168</v>
      </c>
      <c r="J426" s="102">
        <v>0</v>
      </c>
      <c r="K426" s="114">
        <f t="shared" si="55"/>
        <v>168</v>
      </c>
      <c r="L426" s="102">
        <v>0</v>
      </c>
      <c r="M426" s="172">
        <f t="shared" si="55"/>
        <v>168</v>
      </c>
      <c r="N426" s="102">
        <v>0</v>
      </c>
      <c r="O426" s="172">
        <f t="shared" si="55"/>
        <v>168</v>
      </c>
      <c r="P426" s="102">
        <v>0</v>
      </c>
      <c r="Q426" s="172">
        <f t="shared" si="61"/>
        <v>168</v>
      </c>
      <c r="R426" s="102">
        <v>0</v>
      </c>
      <c r="S426" s="172">
        <f t="shared" si="61"/>
        <v>168</v>
      </c>
      <c r="T426" s="102">
        <v>0</v>
      </c>
      <c r="U426" s="172">
        <f t="shared" si="61"/>
        <v>168</v>
      </c>
      <c r="V426" s="102">
        <v>0</v>
      </c>
      <c r="W426" s="172">
        <f t="shared" si="58"/>
        <v>168</v>
      </c>
      <c r="X426" s="102">
        <v>0</v>
      </c>
      <c r="Y426" s="172">
        <f t="shared" si="58"/>
        <v>168</v>
      </c>
      <c r="Z426" s="102">
        <v>0</v>
      </c>
      <c r="AA426" s="172">
        <f t="shared" si="58"/>
        <v>168</v>
      </c>
      <c r="AB426" s="102">
        <v>0</v>
      </c>
      <c r="AC426" s="172">
        <f t="shared" si="65"/>
        <v>168</v>
      </c>
      <c r="AD426" s="102">
        <v>0</v>
      </c>
      <c r="AE426" s="172">
        <f t="shared" si="65"/>
        <v>168</v>
      </c>
      <c r="AF426" s="102">
        <v>0</v>
      </c>
      <c r="AG426" s="172">
        <f t="shared" si="65"/>
        <v>168</v>
      </c>
      <c r="AH426" s="102">
        <v>0</v>
      </c>
      <c r="AI426" s="172">
        <f t="shared" si="65"/>
        <v>168</v>
      </c>
      <c r="AJ426" s="102">
        <v>-54.4</v>
      </c>
      <c r="AK426" s="172">
        <f t="shared" si="63"/>
        <v>113.6</v>
      </c>
      <c r="AL426" s="102"/>
      <c r="AM426" s="172">
        <f t="shared" si="65"/>
        <v>113.6</v>
      </c>
    </row>
    <row r="427" spans="2:39" ht="208.2" customHeight="1" x14ac:dyDescent="0.4">
      <c r="B427" s="12"/>
      <c r="C427" s="7"/>
      <c r="D427" s="16" t="s">
        <v>381</v>
      </c>
      <c r="E427" s="29" t="s">
        <v>339</v>
      </c>
      <c r="F427" s="31"/>
      <c r="G427" s="37"/>
      <c r="H427" s="55">
        <f>H428</f>
        <v>28049.4</v>
      </c>
      <c r="I427" s="55">
        <f t="shared" si="64"/>
        <v>28049.4</v>
      </c>
      <c r="J427" s="102">
        <f>J428</f>
        <v>0</v>
      </c>
      <c r="K427" s="114">
        <f t="shared" si="55"/>
        <v>28049.4</v>
      </c>
      <c r="L427" s="102">
        <f>L428</f>
        <v>-334.4</v>
      </c>
      <c r="M427" s="172">
        <f t="shared" si="55"/>
        <v>27715</v>
      </c>
      <c r="N427" s="102">
        <f>N428</f>
        <v>4637.7</v>
      </c>
      <c r="O427" s="172">
        <f t="shared" si="55"/>
        <v>32352.7</v>
      </c>
      <c r="P427" s="102">
        <f>P428</f>
        <v>0</v>
      </c>
      <c r="Q427" s="172">
        <f t="shared" si="61"/>
        <v>32352.7</v>
      </c>
      <c r="R427" s="102">
        <f>R428</f>
        <v>0</v>
      </c>
      <c r="S427" s="172">
        <f t="shared" si="61"/>
        <v>32352.7</v>
      </c>
      <c r="T427" s="102">
        <f>T428</f>
        <v>0</v>
      </c>
      <c r="U427" s="172">
        <f t="shared" si="61"/>
        <v>32352.7</v>
      </c>
      <c r="V427" s="102">
        <f>V428</f>
        <v>0</v>
      </c>
      <c r="W427" s="172">
        <f t="shared" si="58"/>
        <v>32352.7</v>
      </c>
      <c r="X427" s="102">
        <f>X428</f>
        <v>0</v>
      </c>
      <c r="Y427" s="172">
        <f t="shared" si="58"/>
        <v>32352.7</v>
      </c>
      <c r="Z427" s="102">
        <f>Z428</f>
        <v>0</v>
      </c>
      <c r="AA427" s="172">
        <f t="shared" si="58"/>
        <v>32352.7</v>
      </c>
      <c r="AB427" s="102">
        <f>AB428</f>
        <v>0</v>
      </c>
      <c r="AC427" s="172">
        <f t="shared" si="65"/>
        <v>32352.7</v>
      </c>
      <c r="AD427" s="102">
        <f>AD428</f>
        <v>0</v>
      </c>
      <c r="AE427" s="172">
        <f t="shared" si="65"/>
        <v>32352.7</v>
      </c>
      <c r="AF427" s="102">
        <f>AF428</f>
        <v>0</v>
      </c>
      <c r="AG427" s="172">
        <f t="shared" si="65"/>
        <v>32352.7</v>
      </c>
      <c r="AH427" s="102">
        <f>AH428</f>
        <v>-1773.9</v>
      </c>
      <c r="AI427" s="172">
        <f t="shared" si="65"/>
        <v>30578.799999999999</v>
      </c>
      <c r="AJ427" s="102">
        <f>AJ428</f>
        <v>0</v>
      </c>
      <c r="AK427" s="172">
        <f t="shared" si="63"/>
        <v>30578.799999999999</v>
      </c>
      <c r="AL427" s="102">
        <f>AL428</f>
        <v>0</v>
      </c>
      <c r="AM427" s="172">
        <f t="shared" si="65"/>
        <v>30578.799999999999</v>
      </c>
    </row>
    <row r="428" spans="2:39" ht="60.6" customHeight="1" x14ac:dyDescent="0.4">
      <c r="B428" s="12"/>
      <c r="C428" s="7"/>
      <c r="D428" s="30" t="s">
        <v>53</v>
      </c>
      <c r="E428" s="31" t="s">
        <v>339</v>
      </c>
      <c r="F428" s="31" t="s">
        <v>340</v>
      </c>
      <c r="G428" s="37"/>
      <c r="H428" s="55">
        <v>28049.4</v>
      </c>
      <c r="I428" s="55">
        <f t="shared" si="64"/>
        <v>28049.4</v>
      </c>
      <c r="J428" s="102">
        <v>0</v>
      </c>
      <c r="K428" s="114">
        <f t="shared" si="55"/>
        <v>28049.4</v>
      </c>
      <c r="L428" s="102">
        <v>-334.4</v>
      </c>
      <c r="M428" s="172">
        <f t="shared" si="55"/>
        <v>27715</v>
      </c>
      <c r="N428" s="102">
        <v>4637.7</v>
      </c>
      <c r="O428" s="172">
        <f t="shared" si="55"/>
        <v>32352.7</v>
      </c>
      <c r="P428" s="102"/>
      <c r="Q428" s="172">
        <f t="shared" si="61"/>
        <v>32352.7</v>
      </c>
      <c r="R428" s="102"/>
      <c r="S428" s="172">
        <f t="shared" si="61"/>
        <v>32352.7</v>
      </c>
      <c r="T428" s="102"/>
      <c r="U428" s="172">
        <f t="shared" si="61"/>
        <v>32352.7</v>
      </c>
      <c r="V428" s="102"/>
      <c r="W428" s="172">
        <f t="shared" si="58"/>
        <v>32352.7</v>
      </c>
      <c r="X428" s="102"/>
      <c r="Y428" s="172">
        <f t="shared" si="58"/>
        <v>32352.7</v>
      </c>
      <c r="Z428" s="102"/>
      <c r="AA428" s="172">
        <f t="shared" si="58"/>
        <v>32352.7</v>
      </c>
      <c r="AB428" s="102"/>
      <c r="AC428" s="172">
        <f t="shared" si="65"/>
        <v>32352.7</v>
      </c>
      <c r="AD428" s="102"/>
      <c r="AE428" s="172">
        <f t="shared" si="65"/>
        <v>32352.7</v>
      </c>
      <c r="AF428" s="102"/>
      <c r="AG428" s="172">
        <f t="shared" si="65"/>
        <v>32352.7</v>
      </c>
      <c r="AH428" s="102">
        <v>-1773.9</v>
      </c>
      <c r="AI428" s="172">
        <f t="shared" si="65"/>
        <v>30578.799999999999</v>
      </c>
      <c r="AJ428" s="102"/>
      <c r="AK428" s="172">
        <f t="shared" si="63"/>
        <v>30578.799999999999</v>
      </c>
      <c r="AL428" s="102"/>
      <c r="AM428" s="172">
        <f t="shared" si="65"/>
        <v>30578.799999999999</v>
      </c>
    </row>
    <row r="429" spans="2:39" ht="210.6" customHeight="1" x14ac:dyDescent="0.4">
      <c r="B429" s="12"/>
      <c r="C429" s="7"/>
      <c r="D429" s="16" t="s">
        <v>381</v>
      </c>
      <c r="E429" s="31" t="s">
        <v>134</v>
      </c>
      <c r="F429" s="31"/>
      <c r="G429" s="37"/>
      <c r="H429" s="55">
        <f>H430</f>
        <v>6179.1</v>
      </c>
      <c r="I429" s="55">
        <f t="shared" si="64"/>
        <v>6179.1</v>
      </c>
      <c r="J429" s="102">
        <f>J430</f>
        <v>0</v>
      </c>
      <c r="K429" s="114">
        <f t="shared" si="55"/>
        <v>6179.1</v>
      </c>
      <c r="L429" s="102">
        <f>L430</f>
        <v>334.4</v>
      </c>
      <c r="M429" s="172">
        <f t="shared" si="55"/>
        <v>6513.5</v>
      </c>
      <c r="N429" s="102">
        <f>N430</f>
        <v>6948.4</v>
      </c>
      <c r="O429" s="172">
        <f t="shared" si="55"/>
        <v>13461.9</v>
      </c>
      <c r="P429" s="102">
        <f>P430</f>
        <v>0</v>
      </c>
      <c r="Q429" s="172">
        <f t="shared" si="61"/>
        <v>13461.9</v>
      </c>
      <c r="R429" s="102">
        <f>R430</f>
        <v>0</v>
      </c>
      <c r="S429" s="172">
        <f t="shared" si="61"/>
        <v>13461.9</v>
      </c>
      <c r="T429" s="102">
        <f>T430</f>
        <v>0</v>
      </c>
      <c r="U429" s="172">
        <f t="shared" si="61"/>
        <v>13461.9</v>
      </c>
      <c r="V429" s="102">
        <f>V430</f>
        <v>0</v>
      </c>
      <c r="W429" s="172">
        <f t="shared" si="58"/>
        <v>13461.9</v>
      </c>
      <c r="X429" s="102">
        <f>X430</f>
        <v>0</v>
      </c>
      <c r="Y429" s="172">
        <f t="shared" si="58"/>
        <v>13461.9</v>
      </c>
      <c r="Z429" s="102">
        <f>Z430</f>
        <v>0</v>
      </c>
      <c r="AA429" s="172">
        <f t="shared" si="58"/>
        <v>13461.9</v>
      </c>
      <c r="AB429" s="102">
        <f>AB430</f>
        <v>0</v>
      </c>
      <c r="AC429" s="172">
        <f t="shared" si="65"/>
        <v>13461.9</v>
      </c>
      <c r="AD429" s="102">
        <f>AD430</f>
        <v>0</v>
      </c>
      <c r="AE429" s="172">
        <f t="shared" si="65"/>
        <v>13461.9</v>
      </c>
      <c r="AF429" s="102">
        <f>AF430</f>
        <v>0</v>
      </c>
      <c r="AG429" s="172">
        <f t="shared" si="65"/>
        <v>13461.9</v>
      </c>
      <c r="AH429" s="102">
        <f>AH430</f>
        <v>0</v>
      </c>
      <c r="AI429" s="172">
        <f t="shared" si="65"/>
        <v>13461.9</v>
      </c>
      <c r="AJ429" s="102">
        <f>AJ430</f>
        <v>0</v>
      </c>
      <c r="AK429" s="172">
        <f t="shared" si="63"/>
        <v>13461.9</v>
      </c>
      <c r="AL429" s="102">
        <f>AL430</f>
        <v>0</v>
      </c>
      <c r="AM429" s="172">
        <f t="shared" si="65"/>
        <v>13461.9</v>
      </c>
    </row>
    <row r="430" spans="2:39" ht="45.75" customHeight="1" x14ac:dyDescent="0.4">
      <c r="B430" s="12"/>
      <c r="C430" s="7"/>
      <c r="D430" s="30" t="s">
        <v>53</v>
      </c>
      <c r="E430" s="31" t="s">
        <v>134</v>
      </c>
      <c r="F430" s="31" t="s">
        <v>340</v>
      </c>
      <c r="G430" s="37"/>
      <c r="H430" s="55">
        <v>6179.1</v>
      </c>
      <c r="I430" s="55">
        <f t="shared" si="64"/>
        <v>6179.1</v>
      </c>
      <c r="J430" s="102">
        <v>0</v>
      </c>
      <c r="K430" s="114">
        <f t="shared" si="55"/>
        <v>6179.1</v>
      </c>
      <c r="L430" s="102">
        <v>334.4</v>
      </c>
      <c r="M430" s="172">
        <f t="shared" si="55"/>
        <v>6513.5</v>
      </c>
      <c r="N430" s="102">
        <v>6948.4</v>
      </c>
      <c r="O430" s="172">
        <f t="shared" si="55"/>
        <v>13461.9</v>
      </c>
      <c r="P430" s="102"/>
      <c r="Q430" s="172">
        <f t="shared" si="61"/>
        <v>13461.9</v>
      </c>
      <c r="R430" s="102"/>
      <c r="S430" s="172">
        <f t="shared" si="61"/>
        <v>13461.9</v>
      </c>
      <c r="T430" s="102"/>
      <c r="U430" s="172">
        <f t="shared" si="61"/>
        <v>13461.9</v>
      </c>
      <c r="V430" s="102"/>
      <c r="W430" s="172">
        <f t="shared" si="58"/>
        <v>13461.9</v>
      </c>
      <c r="X430" s="102"/>
      <c r="Y430" s="172">
        <f t="shared" si="58"/>
        <v>13461.9</v>
      </c>
      <c r="Z430" s="102"/>
      <c r="AA430" s="172">
        <f t="shared" si="58"/>
        <v>13461.9</v>
      </c>
      <c r="AB430" s="102"/>
      <c r="AC430" s="172">
        <f t="shared" si="65"/>
        <v>13461.9</v>
      </c>
      <c r="AD430" s="102"/>
      <c r="AE430" s="172">
        <f t="shared" si="65"/>
        <v>13461.9</v>
      </c>
      <c r="AF430" s="102"/>
      <c r="AG430" s="172">
        <f t="shared" si="65"/>
        <v>13461.9</v>
      </c>
      <c r="AH430" s="102"/>
      <c r="AI430" s="172">
        <f t="shared" si="65"/>
        <v>13461.9</v>
      </c>
      <c r="AJ430" s="102"/>
      <c r="AK430" s="172">
        <f t="shared" si="63"/>
        <v>13461.9</v>
      </c>
      <c r="AL430" s="102"/>
      <c r="AM430" s="172">
        <f t="shared" si="65"/>
        <v>13461.9</v>
      </c>
    </row>
    <row r="431" spans="2:39" ht="183.6" customHeight="1" x14ac:dyDescent="0.4">
      <c r="B431" s="12"/>
      <c r="C431" s="7"/>
      <c r="D431" s="36" t="s">
        <v>136</v>
      </c>
      <c r="E431" s="66" t="s">
        <v>137</v>
      </c>
      <c r="F431" s="66"/>
      <c r="G431" s="37"/>
      <c r="H431" s="55">
        <f>H432</f>
        <v>5.2</v>
      </c>
      <c r="I431" s="55">
        <f t="shared" si="64"/>
        <v>5.2</v>
      </c>
      <c r="J431" s="102">
        <f>J432</f>
        <v>-5.2</v>
      </c>
      <c r="K431" s="114">
        <f t="shared" si="55"/>
        <v>0</v>
      </c>
      <c r="L431" s="102">
        <f>L432</f>
        <v>0</v>
      </c>
      <c r="M431" s="172">
        <f t="shared" si="55"/>
        <v>0</v>
      </c>
      <c r="N431" s="102">
        <f>N432</f>
        <v>0</v>
      </c>
      <c r="O431" s="172">
        <f t="shared" si="55"/>
        <v>0</v>
      </c>
      <c r="P431" s="102">
        <f>P432</f>
        <v>0</v>
      </c>
      <c r="Q431" s="172">
        <f t="shared" si="61"/>
        <v>0</v>
      </c>
      <c r="R431" s="102">
        <f>R432</f>
        <v>0</v>
      </c>
      <c r="S431" s="172">
        <f t="shared" si="61"/>
        <v>0</v>
      </c>
      <c r="T431" s="102">
        <f>T432</f>
        <v>0</v>
      </c>
      <c r="U431" s="172">
        <f t="shared" si="61"/>
        <v>0</v>
      </c>
      <c r="V431" s="102">
        <f>V432</f>
        <v>0</v>
      </c>
      <c r="W431" s="172">
        <f t="shared" ref="W431:AC494" si="66">V431+U431</f>
        <v>0</v>
      </c>
      <c r="X431" s="102">
        <f>X432</f>
        <v>0</v>
      </c>
      <c r="Y431" s="172">
        <f t="shared" si="66"/>
        <v>0</v>
      </c>
      <c r="Z431" s="102">
        <f>Z432</f>
        <v>0</v>
      </c>
      <c r="AA431" s="172">
        <f t="shared" si="66"/>
        <v>0</v>
      </c>
      <c r="AB431" s="102">
        <f>AB432</f>
        <v>0</v>
      </c>
      <c r="AC431" s="172">
        <f t="shared" si="66"/>
        <v>0</v>
      </c>
      <c r="AD431" s="102">
        <f>AD432</f>
        <v>0</v>
      </c>
      <c r="AE431" s="172">
        <f t="shared" ref="AE431:AM493" si="67">AD431+AC431</f>
        <v>0</v>
      </c>
      <c r="AF431" s="102">
        <f>AF432</f>
        <v>0</v>
      </c>
      <c r="AG431" s="172">
        <f t="shared" si="67"/>
        <v>0</v>
      </c>
      <c r="AH431" s="102">
        <f>AH432</f>
        <v>0</v>
      </c>
      <c r="AI431" s="172">
        <f t="shared" si="67"/>
        <v>0</v>
      </c>
      <c r="AJ431" s="102">
        <f>AJ432</f>
        <v>0</v>
      </c>
      <c r="AK431" s="172">
        <f t="shared" si="63"/>
        <v>0</v>
      </c>
      <c r="AL431" s="102">
        <f>AL432</f>
        <v>0</v>
      </c>
      <c r="AM431" s="172">
        <f t="shared" si="67"/>
        <v>0</v>
      </c>
    </row>
    <row r="432" spans="2:39" ht="49.2" customHeight="1" x14ac:dyDescent="0.4">
      <c r="B432" s="12"/>
      <c r="C432" s="7"/>
      <c r="D432" s="36" t="s">
        <v>15</v>
      </c>
      <c r="E432" s="66" t="s">
        <v>137</v>
      </c>
      <c r="F432" s="66">
        <v>300</v>
      </c>
      <c r="G432" s="37">
        <v>4</v>
      </c>
      <c r="H432" s="55">
        <v>5.2</v>
      </c>
      <c r="I432" s="55">
        <f t="shared" si="64"/>
        <v>5.2</v>
      </c>
      <c r="J432" s="102">
        <v>-5.2</v>
      </c>
      <c r="K432" s="114">
        <f t="shared" si="55"/>
        <v>0</v>
      </c>
      <c r="L432" s="102"/>
      <c r="M432" s="172">
        <f t="shared" si="55"/>
        <v>0</v>
      </c>
      <c r="N432" s="102"/>
      <c r="O432" s="172">
        <f t="shared" si="55"/>
        <v>0</v>
      </c>
      <c r="P432" s="102"/>
      <c r="Q432" s="172">
        <f t="shared" si="61"/>
        <v>0</v>
      </c>
      <c r="R432" s="102"/>
      <c r="S432" s="172">
        <f t="shared" si="61"/>
        <v>0</v>
      </c>
      <c r="T432" s="102"/>
      <c r="U432" s="172">
        <f t="shared" si="61"/>
        <v>0</v>
      </c>
      <c r="V432" s="102"/>
      <c r="W432" s="172">
        <f t="shared" si="66"/>
        <v>0</v>
      </c>
      <c r="X432" s="102"/>
      <c r="Y432" s="172">
        <f t="shared" si="66"/>
        <v>0</v>
      </c>
      <c r="Z432" s="102"/>
      <c r="AA432" s="172">
        <f t="shared" si="66"/>
        <v>0</v>
      </c>
      <c r="AB432" s="102"/>
      <c r="AC432" s="172">
        <f t="shared" si="66"/>
        <v>0</v>
      </c>
      <c r="AD432" s="102"/>
      <c r="AE432" s="172">
        <f t="shared" si="67"/>
        <v>0</v>
      </c>
      <c r="AF432" s="102"/>
      <c r="AG432" s="172">
        <f t="shared" si="67"/>
        <v>0</v>
      </c>
      <c r="AH432" s="102"/>
      <c r="AI432" s="172">
        <f t="shared" si="67"/>
        <v>0</v>
      </c>
      <c r="AJ432" s="102"/>
      <c r="AK432" s="172">
        <f t="shared" si="63"/>
        <v>0</v>
      </c>
      <c r="AL432" s="102"/>
      <c r="AM432" s="172">
        <f t="shared" si="67"/>
        <v>0</v>
      </c>
    </row>
    <row r="433" spans="2:39" s="81" customFormat="1" ht="187.95" customHeight="1" x14ac:dyDescent="0.4">
      <c r="B433" s="82"/>
      <c r="C433" s="7"/>
      <c r="D433" s="67" t="s">
        <v>136</v>
      </c>
      <c r="E433" s="115" t="s">
        <v>432</v>
      </c>
      <c r="F433" s="115"/>
      <c r="G433" s="68"/>
      <c r="H433" s="55"/>
      <c r="I433" s="55">
        <f t="shared" ref="I433" si="68">H433</f>
        <v>0</v>
      </c>
      <c r="J433" s="102">
        <f>J434</f>
        <v>5.2</v>
      </c>
      <c r="K433" s="114">
        <f t="shared" ref="K433:U433" si="69">J433+I433</f>
        <v>5.2</v>
      </c>
      <c r="L433" s="102">
        <f>L434</f>
        <v>0</v>
      </c>
      <c r="M433" s="172">
        <f t="shared" si="69"/>
        <v>5.2</v>
      </c>
      <c r="N433" s="102">
        <f>N434</f>
        <v>0</v>
      </c>
      <c r="O433" s="172">
        <f t="shared" si="69"/>
        <v>5.2</v>
      </c>
      <c r="P433" s="102">
        <f>P434</f>
        <v>0</v>
      </c>
      <c r="Q433" s="172">
        <f t="shared" si="69"/>
        <v>5.2</v>
      </c>
      <c r="R433" s="102">
        <f>R434</f>
        <v>0</v>
      </c>
      <c r="S433" s="172">
        <f t="shared" si="69"/>
        <v>5.2</v>
      </c>
      <c r="T433" s="102">
        <f>T434</f>
        <v>0</v>
      </c>
      <c r="U433" s="172">
        <f t="shared" si="69"/>
        <v>5.2</v>
      </c>
      <c r="V433" s="102">
        <f>V434</f>
        <v>0</v>
      </c>
      <c r="W433" s="172">
        <f t="shared" si="66"/>
        <v>5.2</v>
      </c>
      <c r="X433" s="102">
        <f>X434</f>
        <v>0</v>
      </c>
      <c r="Y433" s="172">
        <f t="shared" si="66"/>
        <v>5.2</v>
      </c>
      <c r="Z433" s="102">
        <f>Z434</f>
        <v>0</v>
      </c>
      <c r="AA433" s="172">
        <f t="shared" si="66"/>
        <v>5.2</v>
      </c>
      <c r="AB433" s="102">
        <f>AB434</f>
        <v>0</v>
      </c>
      <c r="AC433" s="172">
        <f t="shared" si="66"/>
        <v>5.2</v>
      </c>
      <c r="AD433" s="102">
        <f>AD434</f>
        <v>0</v>
      </c>
      <c r="AE433" s="172">
        <f t="shared" si="67"/>
        <v>5.2</v>
      </c>
      <c r="AF433" s="102">
        <f>AF434</f>
        <v>0</v>
      </c>
      <c r="AG433" s="172">
        <f t="shared" si="67"/>
        <v>5.2</v>
      </c>
      <c r="AH433" s="102">
        <f>AH434</f>
        <v>0</v>
      </c>
      <c r="AI433" s="172">
        <f t="shared" si="67"/>
        <v>5.2</v>
      </c>
      <c r="AJ433" s="102">
        <f>AJ434</f>
        <v>0</v>
      </c>
      <c r="AK433" s="172">
        <f t="shared" si="63"/>
        <v>5.2</v>
      </c>
      <c r="AL433" s="102">
        <f>AL434</f>
        <v>0</v>
      </c>
      <c r="AM433" s="172">
        <f t="shared" si="67"/>
        <v>5.2</v>
      </c>
    </row>
    <row r="434" spans="2:39" s="81" customFormat="1" ht="36.75" customHeight="1" x14ac:dyDescent="0.4">
      <c r="B434" s="82"/>
      <c r="C434" s="7"/>
      <c r="D434" s="67" t="s">
        <v>15</v>
      </c>
      <c r="E434" s="115" t="s">
        <v>432</v>
      </c>
      <c r="F434" s="115">
        <v>300</v>
      </c>
      <c r="G434" s="68"/>
      <c r="H434" s="55"/>
      <c r="I434" s="55"/>
      <c r="J434" s="102">
        <v>5.2</v>
      </c>
      <c r="K434" s="114">
        <f t="shared" si="55"/>
        <v>5.2</v>
      </c>
      <c r="L434" s="102"/>
      <c r="M434" s="172">
        <f t="shared" si="55"/>
        <v>5.2</v>
      </c>
      <c r="N434" s="102"/>
      <c r="O434" s="172">
        <f t="shared" si="55"/>
        <v>5.2</v>
      </c>
      <c r="P434" s="102"/>
      <c r="Q434" s="172">
        <f t="shared" si="61"/>
        <v>5.2</v>
      </c>
      <c r="R434" s="102"/>
      <c r="S434" s="172">
        <f t="shared" si="61"/>
        <v>5.2</v>
      </c>
      <c r="T434" s="102"/>
      <c r="U434" s="172">
        <f t="shared" si="61"/>
        <v>5.2</v>
      </c>
      <c r="V434" s="102"/>
      <c r="W434" s="172">
        <f t="shared" si="66"/>
        <v>5.2</v>
      </c>
      <c r="X434" s="102"/>
      <c r="Y434" s="172">
        <f t="shared" si="66"/>
        <v>5.2</v>
      </c>
      <c r="Z434" s="102"/>
      <c r="AA434" s="172">
        <f t="shared" si="66"/>
        <v>5.2</v>
      </c>
      <c r="AB434" s="102"/>
      <c r="AC434" s="172">
        <f t="shared" si="66"/>
        <v>5.2</v>
      </c>
      <c r="AD434" s="102"/>
      <c r="AE434" s="172">
        <f t="shared" si="67"/>
        <v>5.2</v>
      </c>
      <c r="AF434" s="102"/>
      <c r="AG434" s="172">
        <f t="shared" si="67"/>
        <v>5.2</v>
      </c>
      <c r="AH434" s="102"/>
      <c r="AI434" s="172">
        <f t="shared" si="67"/>
        <v>5.2</v>
      </c>
      <c r="AJ434" s="102"/>
      <c r="AK434" s="172">
        <f t="shared" si="63"/>
        <v>5.2</v>
      </c>
      <c r="AL434" s="102"/>
      <c r="AM434" s="172">
        <f t="shared" ref="AM434:AM493" si="70">AL434+AK434</f>
        <v>5.2</v>
      </c>
    </row>
    <row r="435" spans="2:39" ht="42" x14ac:dyDescent="0.4">
      <c r="B435" s="12"/>
      <c r="C435" s="7"/>
      <c r="D435" s="36" t="s">
        <v>262</v>
      </c>
      <c r="E435" s="66" t="s">
        <v>138</v>
      </c>
      <c r="F435" s="66"/>
      <c r="G435" s="37"/>
      <c r="H435" s="55">
        <f>H436+H439+H441+H444+H447+H450</f>
        <v>54267.299999999996</v>
      </c>
      <c r="I435" s="55">
        <f t="shared" si="64"/>
        <v>54267.299999999996</v>
      </c>
      <c r="J435" s="102">
        <f>J436+J439+J441+J444+J447+J450+J453+J456+J459+J461+J464</f>
        <v>3.637978807091713E-12</v>
      </c>
      <c r="K435" s="114">
        <f t="shared" si="55"/>
        <v>54267.3</v>
      </c>
      <c r="L435" s="102">
        <f>L436+L439+L441+L444+L447+L450+L453+L456+L459+L461+L464</f>
        <v>0</v>
      </c>
      <c r="M435" s="172">
        <f t="shared" si="55"/>
        <v>54267.3</v>
      </c>
      <c r="N435" s="102">
        <f>N436+N439+N441+N444+N447+N450+N453+N456+N459+N461+N464</f>
        <v>0</v>
      </c>
      <c r="O435" s="172">
        <f t="shared" si="55"/>
        <v>54267.3</v>
      </c>
      <c r="P435" s="102">
        <f>P436+P439+P441+P444+P447+P450+P453+P456+P459+P461+P464</f>
        <v>0</v>
      </c>
      <c r="Q435" s="172">
        <f t="shared" si="61"/>
        <v>54267.3</v>
      </c>
      <c r="R435" s="102">
        <f>R436+R439+R441+R444+R447+R450+R453+R456+R459+R461+R464</f>
        <v>0</v>
      </c>
      <c r="S435" s="172">
        <f t="shared" si="61"/>
        <v>54267.3</v>
      </c>
      <c r="T435" s="102">
        <f>T436+T439+T441+T444+T447+T450+T453+T456+T459+T461+T464</f>
        <v>0</v>
      </c>
      <c r="U435" s="172">
        <f t="shared" si="61"/>
        <v>54267.3</v>
      </c>
      <c r="V435" s="102">
        <f>V436+V439+V441+V444+V447+V450+V453+V456+V459+V461+V464</f>
        <v>0</v>
      </c>
      <c r="W435" s="172">
        <f t="shared" si="66"/>
        <v>54267.3</v>
      </c>
      <c r="X435" s="102">
        <f>X436+X439+X441+X444+X447+X450+X453+X456+X459+X461+X464</f>
        <v>0</v>
      </c>
      <c r="Y435" s="172">
        <f t="shared" si="66"/>
        <v>54267.3</v>
      </c>
      <c r="Z435" s="102">
        <f>Z436+Z439+Z441+Z444+Z447+Z450+Z453+Z456+Z459+Z461+Z464</f>
        <v>0</v>
      </c>
      <c r="AA435" s="172">
        <f t="shared" si="66"/>
        <v>54267.3</v>
      </c>
      <c r="AB435" s="102">
        <f>AB436+AB439+AB441+AB444+AB447+AB450+AB453+AB456+AB459+AB461+AB464</f>
        <v>0</v>
      </c>
      <c r="AC435" s="172">
        <f t="shared" si="66"/>
        <v>54267.3</v>
      </c>
      <c r="AD435" s="102">
        <f>AD436+AD439+AD441+AD444+AD447+AD450+AD453+AD456+AD459+AD461+AD464</f>
        <v>-50.2</v>
      </c>
      <c r="AE435" s="172">
        <f t="shared" si="67"/>
        <v>54217.100000000006</v>
      </c>
      <c r="AF435" s="102">
        <f>AF436+AF439+AF441+AF444+AF447+AF450+AF453+AF456+AF459+AF461+AF464</f>
        <v>0</v>
      </c>
      <c r="AG435" s="172">
        <f t="shared" si="67"/>
        <v>54217.100000000006</v>
      </c>
      <c r="AH435" s="102">
        <f>AH436+AH439+AH441+AH444+AH447+AH450+AH453+AH456+AH459+AH461+AH464</f>
        <v>4920.4000000000005</v>
      </c>
      <c r="AI435" s="172">
        <f t="shared" si="67"/>
        <v>59137.500000000007</v>
      </c>
      <c r="AJ435" s="102">
        <f>AJ436+AJ439+AJ441+AJ444+AJ447+AJ450+AJ453+AJ456+AJ459+AJ461+AJ464</f>
        <v>0</v>
      </c>
      <c r="AK435" s="172">
        <f t="shared" si="63"/>
        <v>59137.500000000007</v>
      </c>
      <c r="AL435" s="102">
        <f>AL436+AL439+AL441+AL444+AL447+AL450+AL453+AL456+AL459+AL461+AL464</f>
        <v>0</v>
      </c>
      <c r="AM435" s="172">
        <f t="shared" si="70"/>
        <v>59137.500000000007</v>
      </c>
    </row>
    <row r="436" spans="2:39" ht="48.6" customHeight="1" x14ac:dyDescent="0.4">
      <c r="B436" s="12"/>
      <c r="C436" s="7"/>
      <c r="D436" s="36" t="s">
        <v>49</v>
      </c>
      <c r="E436" s="66" t="s">
        <v>139</v>
      </c>
      <c r="F436" s="66"/>
      <c r="G436" s="37"/>
      <c r="H436" s="55">
        <f>H437+H438</f>
        <v>176.5</v>
      </c>
      <c r="I436" s="55">
        <f t="shared" si="64"/>
        <v>176.5</v>
      </c>
      <c r="J436" s="102">
        <f>J437+J438</f>
        <v>0</v>
      </c>
      <c r="K436" s="114">
        <f t="shared" ref="K436:Q512" si="71">J436+I436</f>
        <v>176.5</v>
      </c>
      <c r="L436" s="102">
        <f>L437+L438</f>
        <v>0</v>
      </c>
      <c r="M436" s="172">
        <f t="shared" si="71"/>
        <v>176.5</v>
      </c>
      <c r="N436" s="102">
        <f>N437+N438</f>
        <v>0</v>
      </c>
      <c r="O436" s="172">
        <f t="shared" si="71"/>
        <v>176.5</v>
      </c>
      <c r="P436" s="102">
        <f>P437+P438</f>
        <v>0</v>
      </c>
      <c r="Q436" s="172">
        <f t="shared" si="71"/>
        <v>176.5</v>
      </c>
      <c r="R436" s="102">
        <f>R437+R438</f>
        <v>0</v>
      </c>
      <c r="S436" s="172">
        <f t="shared" ref="S436:U471" si="72">R436+Q436</f>
        <v>176.5</v>
      </c>
      <c r="T436" s="102">
        <f>T437+T438</f>
        <v>0</v>
      </c>
      <c r="U436" s="172">
        <f t="shared" si="72"/>
        <v>176.5</v>
      </c>
      <c r="V436" s="102">
        <f>V437+V438</f>
        <v>0</v>
      </c>
      <c r="W436" s="172">
        <f t="shared" si="66"/>
        <v>176.5</v>
      </c>
      <c r="X436" s="102">
        <f>X437+X438</f>
        <v>0</v>
      </c>
      <c r="Y436" s="172">
        <f t="shared" si="66"/>
        <v>176.5</v>
      </c>
      <c r="Z436" s="102">
        <f>Z437+Z438</f>
        <v>0</v>
      </c>
      <c r="AA436" s="172">
        <f t="shared" si="66"/>
        <v>176.5</v>
      </c>
      <c r="AB436" s="102">
        <f>AB437+AB438</f>
        <v>0</v>
      </c>
      <c r="AC436" s="172">
        <f t="shared" si="66"/>
        <v>176.5</v>
      </c>
      <c r="AD436" s="102">
        <f>AD437+AD438</f>
        <v>-50.2</v>
      </c>
      <c r="AE436" s="172">
        <f t="shared" si="67"/>
        <v>126.3</v>
      </c>
      <c r="AF436" s="102">
        <f>AF437+AF438</f>
        <v>0</v>
      </c>
      <c r="AG436" s="172">
        <f t="shared" si="67"/>
        <v>126.3</v>
      </c>
      <c r="AH436" s="102">
        <f>AH437+AH438</f>
        <v>0</v>
      </c>
      <c r="AI436" s="172">
        <f t="shared" si="67"/>
        <v>126.3</v>
      </c>
      <c r="AJ436" s="102">
        <f>AJ437+AJ438</f>
        <v>0</v>
      </c>
      <c r="AK436" s="172">
        <f t="shared" si="63"/>
        <v>126.3</v>
      </c>
      <c r="AL436" s="102">
        <f>AL437+AL438</f>
        <v>0</v>
      </c>
      <c r="AM436" s="172">
        <f t="shared" si="70"/>
        <v>126.3</v>
      </c>
    </row>
    <row r="437" spans="2:39" ht="101.4" customHeight="1" x14ac:dyDescent="0.4">
      <c r="B437" s="12"/>
      <c r="C437" s="7"/>
      <c r="D437" s="63" t="s">
        <v>75</v>
      </c>
      <c r="E437" s="66" t="s">
        <v>139</v>
      </c>
      <c r="F437" s="66">
        <v>100</v>
      </c>
      <c r="G437" s="64"/>
      <c r="H437" s="55">
        <v>35</v>
      </c>
      <c r="I437" s="55">
        <f t="shared" si="64"/>
        <v>35</v>
      </c>
      <c r="J437" s="102">
        <v>0</v>
      </c>
      <c r="K437" s="114">
        <f t="shared" si="71"/>
        <v>35</v>
      </c>
      <c r="L437" s="102">
        <v>0</v>
      </c>
      <c r="M437" s="172">
        <f t="shared" si="71"/>
        <v>35</v>
      </c>
      <c r="N437" s="102">
        <v>0</v>
      </c>
      <c r="O437" s="172">
        <f t="shared" si="71"/>
        <v>35</v>
      </c>
      <c r="P437" s="102">
        <v>0</v>
      </c>
      <c r="Q437" s="172">
        <f t="shared" si="71"/>
        <v>35</v>
      </c>
      <c r="R437" s="102">
        <v>0</v>
      </c>
      <c r="S437" s="172">
        <f t="shared" si="72"/>
        <v>35</v>
      </c>
      <c r="T437" s="102">
        <v>0</v>
      </c>
      <c r="U437" s="172">
        <f t="shared" si="72"/>
        <v>35</v>
      </c>
      <c r="V437" s="102">
        <v>0</v>
      </c>
      <c r="W437" s="172">
        <f t="shared" si="66"/>
        <v>35</v>
      </c>
      <c r="X437" s="102">
        <v>0</v>
      </c>
      <c r="Y437" s="172">
        <f t="shared" si="66"/>
        <v>35</v>
      </c>
      <c r="Z437" s="102">
        <v>0</v>
      </c>
      <c r="AA437" s="172">
        <f t="shared" si="66"/>
        <v>35</v>
      </c>
      <c r="AB437" s="102">
        <v>0</v>
      </c>
      <c r="AC437" s="172">
        <f t="shared" si="66"/>
        <v>35</v>
      </c>
      <c r="AD437" s="102">
        <v>-35</v>
      </c>
      <c r="AE437" s="172">
        <f t="shared" si="67"/>
        <v>0</v>
      </c>
      <c r="AF437" s="102"/>
      <c r="AG437" s="172">
        <f t="shared" si="67"/>
        <v>0</v>
      </c>
      <c r="AH437" s="102"/>
      <c r="AI437" s="172">
        <f t="shared" si="67"/>
        <v>0</v>
      </c>
      <c r="AJ437" s="102"/>
      <c r="AK437" s="172">
        <f t="shared" si="63"/>
        <v>0</v>
      </c>
      <c r="AL437" s="102"/>
      <c r="AM437" s="172">
        <f t="shared" si="70"/>
        <v>0</v>
      </c>
    </row>
    <row r="438" spans="2:39" ht="59.4" customHeight="1" x14ac:dyDescent="0.4">
      <c r="B438" s="12"/>
      <c r="C438" s="7"/>
      <c r="D438" s="36" t="s">
        <v>14</v>
      </c>
      <c r="E438" s="66" t="s">
        <v>139</v>
      </c>
      <c r="F438" s="66">
        <v>200</v>
      </c>
      <c r="G438" s="37">
        <v>7</v>
      </c>
      <c r="H438" s="55">
        <v>141.5</v>
      </c>
      <c r="I438" s="55">
        <f t="shared" si="64"/>
        <v>141.5</v>
      </c>
      <c r="J438" s="102">
        <v>0</v>
      </c>
      <c r="K438" s="114">
        <f t="shared" si="71"/>
        <v>141.5</v>
      </c>
      <c r="L438" s="102">
        <v>0</v>
      </c>
      <c r="M438" s="172">
        <f t="shared" si="71"/>
        <v>141.5</v>
      </c>
      <c r="N438" s="102">
        <v>0</v>
      </c>
      <c r="O438" s="172">
        <f t="shared" si="71"/>
        <v>141.5</v>
      </c>
      <c r="P438" s="102">
        <v>0</v>
      </c>
      <c r="Q438" s="172">
        <f t="shared" si="71"/>
        <v>141.5</v>
      </c>
      <c r="R438" s="102">
        <v>0</v>
      </c>
      <c r="S438" s="172">
        <f t="shared" si="72"/>
        <v>141.5</v>
      </c>
      <c r="T438" s="102">
        <v>0</v>
      </c>
      <c r="U438" s="172">
        <f t="shared" si="72"/>
        <v>141.5</v>
      </c>
      <c r="V438" s="102">
        <v>0</v>
      </c>
      <c r="W438" s="172">
        <f t="shared" si="66"/>
        <v>141.5</v>
      </c>
      <c r="X438" s="102">
        <v>0</v>
      </c>
      <c r="Y438" s="172">
        <f t="shared" si="66"/>
        <v>141.5</v>
      </c>
      <c r="Z438" s="102">
        <v>0</v>
      </c>
      <c r="AA438" s="172">
        <f t="shared" si="66"/>
        <v>141.5</v>
      </c>
      <c r="AB438" s="102">
        <v>0</v>
      </c>
      <c r="AC438" s="172">
        <f t="shared" si="66"/>
        <v>141.5</v>
      </c>
      <c r="AD438" s="102">
        <v>-15.2</v>
      </c>
      <c r="AE438" s="172">
        <f t="shared" si="67"/>
        <v>126.3</v>
      </c>
      <c r="AF438" s="102"/>
      <c r="AG438" s="172">
        <f t="shared" si="67"/>
        <v>126.3</v>
      </c>
      <c r="AH438" s="102"/>
      <c r="AI438" s="172">
        <f t="shared" si="67"/>
        <v>126.3</v>
      </c>
      <c r="AJ438" s="102"/>
      <c r="AK438" s="172">
        <f t="shared" si="63"/>
        <v>126.3</v>
      </c>
      <c r="AL438" s="102"/>
      <c r="AM438" s="172">
        <f t="shared" si="70"/>
        <v>126.3</v>
      </c>
    </row>
    <row r="439" spans="2:39" ht="163.5" customHeight="1" x14ac:dyDescent="0.4">
      <c r="B439" s="12"/>
      <c r="C439" s="7"/>
      <c r="D439" s="36" t="s">
        <v>375</v>
      </c>
      <c r="E439" s="66" t="s">
        <v>140</v>
      </c>
      <c r="F439" s="66"/>
      <c r="G439" s="37"/>
      <c r="H439" s="55">
        <f>H440</f>
        <v>15.2</v>
      </c>
      <c r="I439" s="55">
        <f t="shared" si="64"/>
        <v>15.2</v>
      </c>
      <c r="J439" s="102">
        <f>J440</f>
        <v>-15.2</v>
      </c>
      <c r="K439" s="114">
        <f t="shared" si="71"/>
        <v>0</v>
      </c>
      <c r="L439" s="102">
        <f>L440</f>
        <v>0</v>
      </c>
      <c r="M439" s="172">
        <f t="shared" si="71"/>
        <v>0</v>
      </c>
      <c r="N439" s="102">
        <f>N440</f>
        <v>0</v>
      </c>
      <c r="O439" s="172">
        <f t="shared" si="71"/>
        <v>0</v>
      </c>
      <c r="P439" s="102">
        <f>P440</f>
        <v>0</v>
      </c>
      <c r="Q439" s="172">
        <f t="shared" si="71"/>
        <v>0</v>
      </c>
      <c r="R439" s="102">
        <f>R440</f>
        <v>0</v>
      </c>
      <c r="S439" s="172">
        <f t="shared" si="72"/>
        <v>0</v>
      </c>
      <c r="T439" s="102">
        <f>T440</f>
        <v>0</v>
      </c>
      <c r="U439" s="172">
        <f t="shared" si="72"/>
        <v>0</v>
      </c>
      <c r="V439" s="102">
        <f>V440</f>
        <v>0</v>
      </c>
      <c r="W439" s="172">
        <f t="shared" si="66"/>
        <v>0</v>
      </c>
      <c r="X439" s="102">
        <f>X440</f>
        <v>0</v>
      </c>
      <c r="Y439" s="172">
        <f t="shared" si="66"/>
        <v>0</v>
      </c>
      <c r="Z439" s="102">
        <f>Z440</f>
        <v>0</v>
      </c>
      <c r="AA439" s="172">
        <f t="shared" si="66"/>
        <v>0</v>
      </c>
      <c r="AB439" s="102">
        <f>AB440</f>
        <v>0</v>
      </c>
      <c r="AC439" s="172">
        <f t="shared" si="66"/>
        <v>0</v>
      </c>
      <c r="AD439" s="102">
        <f>AD440</f>
        <v>0</v>
      </c>
      <c r="AE439" s="172">
        <f t="shared" si="67"/>
        <v>0</v>
      </c>
      <c r="AF439" s="102">
        <f>AF440</f>
        <v>0</v>
      </c>
      <c r="AG439" s="172">
        <f t="shared" si="67"/>
        <v>0</v>
      </c>
      <c r="AH439" s="102">
        <f>AH440</f>
        <v>0</v>
      </c>
      <c r="AI439" s="172">
        <f t="shared" si="67"/>
        <v>0</v>
      </c>
      <c r="AJ439" s="102">
        <f>AJ440</f>
        <v>0</v>
      </c>
      <c r="AK439" s="172">
        <f t="shared" si="63"/>
        <v>0</v>
      </c>
      <c r="AL439" s="102">
        <f>AL440</f>
        <v>0</v>
      </c>
      <c r="AM439" s="172">
        <f t="shared" si="70"/>
        <v>0</v>
      </c>
    </row>
    <row r="440" spans="2:39" ht="51" customHeight="1" x14ac:dyDescent="0.4">
      <c r="B440" s="12"/>
      <c r="C440" s="7"/>
      <c r="D440" s="36" t="s">
        <v>14</v>
      </c>
      <c r="E440" s="66" t="s">
        <v>140</v>
      </c>
      <c r="F440" s="66">
        <v>200</v>
      </c>
      <c r="G440" s="37">
        <v>7</v>
      </c>
      <c r="H440" s="55">
        <v>15.2</v>
      </c>
      <c r="I440" s="55">
        <f t="shared" si="64"/>
        <v>15.2</v>
      </c>
      <c r="J440" s="102">
        <v>-15.2</v>
      </c>
      <c r="K440" s="114">
        <f t="shared" si="71"/>
        <v>0</v>
      </c>
      <c r="L440" s="102"/>
      <c r="M440" s="172">
        <f t="shared" si="71"/>
        <v>0</v>
      </c>
      <c r="N440" s="102"/>
      <c r="O440" s="172">
        <f t="shared" si="71"/>
        <v>0</v>
      </c>
      <c r="P440" s="102"/>
      <c r="Q440" s="172">
        <f t="shared" si="71"/>
        <v>0</v>
      </c>
      <c r="R440" s="102"/>
      <c r="S440" s="172">
        <f t="shared" si="72"/>
        <v>0</v>
      </c>
      <c r="T440" s="102"/>
      <c r="U440" s="172">
        <f t="shared" si="72"/>
        <v>0</v>
      </c>
      <c r="V440" s="102"/>
      <c r="W440" s="172">
        <f t="shared" si="66"/>
        <v>0</v>
      </c>
      <c r="X440" s="102"/>
      <c r="Y440" s="172">
        <f t="shared" si="66"/>
        <v>0</v>
      </c>
      <c r="Z440" s="102"/>
      <c r="AA440" s="172">
        <f t="shared" si="66"/>
        <v>0</v>
      </c>
      <c r="AB440" s="102"/>
      <c r="AC440" s="172">
        <f t="shared" si="66"/>
        <v>0</v>
      </c>
      <c r="AD440" s="102"/>
      <c r="AE440" s="172">
        <f t="shared" si="67"/>
        <v>0</v>
      </c>
      <c r="AF440" s="102"/>
      <c r="AG440" s="172">
        <f t="shared" si="67"/>
        <v>0</v>
      </c>
      <c r="AH440" s="102"/>
      <c r="AI440" s="172">
        <f t="shared" si="67"/>
        <v>0</v>
      </c>
      <c r="AJ440" s="102"/>
      <c r="AK440" s="172">
        <f t="shared" si="63"/>
        <v>0</v>
      </c>
      <c r="AL440" s="102"/>
      <c r="AM440" s="172">
        <f t="shared" si="70"/>
        <v>0</v>
      </c>
    </row>
    <row r="441" spans="2:39" ht="141" customHeight="1" x14ac:dyDescent="0.4">
      <c r="B441" s="12"/>
      <c r="C441" s="7"/>
      <c r="D441" s="36" t="s">
        <v>141</v>
      </c>
      <c r="E441" s="66" t="s">
        <v>142</v>
      </c>
      <c r="F441" s="66"/>
      <c r="G441" s="37"/>
      <c r="H441" s="55">
        <f>H442+H443</f>
        <v>29767.1</v>
      </c>
      <c r="I441" s="55">
        <f t="shared" si="64"/>
        <v>29767.1</v>
      </c>
      <c r="J441" s="102">
        <f>J442+J443</f>
        <v>-29767.1</v>
      </c>
      <c r="K441" s="114">
        <f t="shared" si="71"/>
        <v>0</v>
      </c>
      <c r="L441" s="102">
        <f>L442+L443</f>
        <v>0</v>
      </c>
      <c r="M441" s="172">
        <f t="shared" si="71"/>
        <v>0</v>
      </c>
      <c r="N441" s="102">
        <f>N442+N443</f>
        <v>0</v>
      </c>
      <c r="O441" s="172">
        <f t="shared" si="71"/>
        <v>0</v>
      </c>
      <c r="P441" s="102">
        <f>P442+P443</f>
        <v>0</v>
      </c>
      <c r="Q441" s="172">
        <f t="shared" si="71"/>
        <v>0</v>
      </c>
      <c r="R441" s="102">
        <f>R442+R443</f>
        <v>0</v>
      </c>
      <c r="S441" s="172">
        <f t="shared" si="72"/>
        <v>0</v>
      </c>
      <c r="T441" s="102">
        <f>T442+T443</f>
        <v>0</v>
      </c>
      <c r="U441" s="172">
        <f t="shared" si="72"/>
        <v>0</v>
      </c>
      <c r="V441" s="102">
        <f>V442+V443</f>
        <v>0</v>
      </c>
      <c r="W441" s="172">
        <f t="shared" si="66"/>
        <v>0</v>
      </c>
      <c r="X441" s="102">
        <f>X442+X443</f>
        <v>0</v>
      </c>
      <c r="Y441" s="172">
        <f t="shared" si="66"/>
        <v>0</v>
      </c>
      <c r="Z441" s="102">
        <f>Z442+Z443</f>
        <v>0</v>
      </c>
      <c r="AA441" s="172">
        <f t="shared" si="66"/>
        <v>0</v>
      </c>
      <c r="AB441" s="102">
        <f>AB442+AB443</f>
        <v>0</v>
      </c>
      <c r="AC441" s="172">
        <f t="shared" si="66"/>
        <v>0</v>
      </c>
      <c r="AD441" s="102">
        <f>AD442+AD443</f>
        <v>0</v>
      </c>
      <c r="AE441" s="172">
        <f t="shared" si="67"/>
        <v>0</v>
      </c>
      <c r="AF441" s="102">
        <f>AF442+AF443</f>
        <v>0</v>
      </c>
      <c r="AG441" s="172">
        <f t="shared" si="67"/>
        <v>0</v>
      </c>
      <c r="AH441" s="102">
        <f>AH442+AH443</f>
        <v>0</v>
      </c>
      <c r="AI441" s="172">
        <f t="shared" si="67"/>
        <v>0</v>
      </c>
      <c r="AJ441" s="102">
        <f>AJ442+AJ443</f>
        <v>0</v>
      </c>
      <c r="AK441" s="172">
        <f t="shared" si="63"/>
        <v>0</v>
      </c>
      <c r="AL441" s="102">
        <f>AL442+AL443</f>
        <v>0</v>
      </c>
      <c r="AM441" s="172">
        <f t="shared" si="70"/>
        <v>0</v>
      </c>
    </row>
    <row r="442" spans="2:39" ht="21" x14ac:dyDescent="0.4">
      <c r="B442" s="12"/>
      <c r="C442" s="7"/>
      <c r="D442" s="36" t="s">
        <v>15</v>
      </c>
      <c r="E442" s="66" t="s">
        <v>142</v>
      </c>
      <c r="F442" s="66">
        <v>200</v>
      </c>
      <c r="G442" s="37">
        <v>4</v>
      </c>
      <c r="H442" s="55">
        <v>150</v>
      </c>
      <c r="I442" s="55">
        <f t="shared" si="64"/>
        <v>150</v>
      </c>
      <c r="J442" s="102">
        <v>-150</v>
      </c>
      <c r="K442" s="114">
        <f t="shared" si="71"/>
        <v>0</v>
      </c>
      <c r="L442" s="102"/>
      <c r="M442" s="172">
        <f t="shared" si="71"/>
        <v>0</v>
      </c>
      <c r="N442" s="102"/>
      <c r="O442" s="172">
        <f t="shared" si="71"/>
        <v>0</v>
      </c>
      <c r="P442" s="102"/>
      <c r="Q442" s="172">
        <f t="shared" si="71"/>
        <v>0</v>
      </c>
      <c r="R442" s="102"/>
      <c r="S442" s="172">
        <f t="shared" si="72"/>
        <v>0</v>
      </c>
      <c r="T442" s="102"/>
      <c r="U442" s="172">
        <f t="shared" si="72"/>
        <v>0</v>
      </c>
      <c r="V442" s="102"/>
      <c r="W442" s="172">
        <f t="shared" si="66"/>
        <v>0</v>
      </c>
      <c r="X442" s="102"/>
      <c r="Y442" s="172">
        <f t="shared" si="66"/>
        <v>0</v>
      </c>
      <c r="Z442" s="102"/>
      <c r="AA442" s="172">
        <f t="shared" si="66"/>
        <v>0</v>
      </c>
      <c r="AB442" s="102"/>
      <c r="AC442" s="172">
        <f t="shared" si="66"/>
        <v>0</v>
      </c>
      <c r="AD442" s="102"/>
      <c r="AE442" s="172">
        <f t="shared" si="67"/>
        <v>0</v>
      </c>
      <c r="AF442" s="102"/>
      <c r="AG442" s="172">
        <f t="shared" si="67"/>
        <v>0</v>
      </c>
      <c r="AH442" s="102"/>
      <c r="AI442" s="172">
        <f t="shared" si="67"/>
        <v>0</v>
      </c>
      <c r="AJ442" s="102"/>
      <c r="AK442" s="172">
        <f t="shared" si="63"/>
        <v>0</v>
      </c>
      <c r="AL442" s="102"/>
      <c r="AM442" s="172">
        <f t="shared" si="70"/>
        <v>0</v>
      </c>
    </row>
    <row r="443" spans="2:39" ht="54" customHeight="1" x14ac:dyDescent="0.4">
      <c r="B443" s="12"/>
      <c r="C443" s="7"/>
      <c r="D443" s="36" t="s">
        <v>14</v>
      </c>
      <c r="E443" s="66" t="s">
        <v>142</v>
      </c>
      <c r="F443" s="66">
        <v>300</v>
      </c>
      <c r="G443" s="37">
        <v>4</v>
      </c>
      <c r="H443" s="55">
        <v>29617.1</v>
      </c>
      <c r="I443" s="55">
        <f t="shared" si="64"/>
        <v>29617.1</v>
      </c>
      <c r="J443" s="102">
        <v>-29617.1</v>
      </c>
      <c r="K443" s="114">
        <f t="shared" si="71"/>
        <v>0</v>
      </c>
      <c r="L443" s="102"/>
      <c r="M443" s="172">
        <f t="shared" si="71"/>
        <v>0</v>
      </c>
      <c r="N443" s="102"/>
      <c r="O443" s="172">
        <f t="shared" si="71"/>
        <v>0</v>
      </c>
      <c r="P443" s="102"/>
      <c r="Q443" s="172">
        <f t="shared" si="71"/>
        <v>0</v>
      </c>
      <c r="R443" s="102"/>
      <c r="S443" s="172">
        <f t="shared" si="72"/>
        <v>0</v>
      </c>
      <c r="T443" s="102"/>
      <c r="U443" s="172">
        <f t="shared" si="72"/>
        <v>0</v>
      </c>
      <c r="V443" s="102"/>
      <c r="W443" s="172">
        <f t="shared" si="66"/>
        <v>0</v>
      </c>
      <c r="X443" s="102"/>
      <c r="Y443" s="172">
        <f t="shared" si="66"/>
        <v>0</v>
      </c>
      <c r="Z443" s="102"/>
      <c r="AA443" s="172">
        <f t="shared" si="66"/>
        <v>0</v>
      </c>
      <c r="AB443" s="102"/>
      <c r="AC443" s="172">
        <f t="shared" si="66"/>
        <v>0</v>
      </c>
      <c r="AD443" s="102"/>
      <c r="AE443" s="172">
        <f t="shared" si="67"/>
        <v>0</v>
      </c>
      <c r="AF443" s="102"/>
      <c r="AG443" s="172">
        <f t="shared" si="67"/>
        <v>0</v>
      </c>
      <c r="AH443" s="102"/>
      <c r="AI443" s="172">
        <f t="shared" si="67"/>
        <v>0</v>
      </c>
      <c r="AJ443" s="102"/>
      <c r="AK443" s="172">
        <f t="shared" si="63"/>
        <v>0</v>
      </c>
      <c r="AL443" s="102"/>
      <c r="AM443" s="172">
        <f t="shared" si="70"/>
        <v>0</v>
      </c>
    </row>
    <row r="444" spans="2:39" ht="95.25" customHeight="1" x14ac:dyDescent="0.4">
      <c r="B444" s="12"/>
      <c r="C444" s="7"/>
      <c r="D444" s="36" t="s">
        <v>143</v>
      </c>
      <c r="E444" s="66" t="s">
        <v>144</v>
      </c>
      <c r="F444" s="66"/>
      <c r="G444" s="37"/>
      <c r="H444" s="55">
        <f>H445+H446</f>
        <v>22807.8</v>
      </c>
      <c r="I444" s="55">
        <f t="shared" si="64"/>
        <v>22807.8</v>
      </c>
      <c r="J444" s="102">
        <f>J445+J446</f>
        <v>-22807.8</v>
      </c>
      <c r="K444" s="114">
        <f t="shared" si="71"/>
        <v>0</v>
      </c>
      <c r="L444" s="102">
        <f>L445+L446</f>
        <v>0</v>
      </c>
      <c r="M444" s="172">
        <f t="shared" si="71"/>
        <v>0</v>
      </c>
      <c r="N444" s="102">
        <f>N445+N446</f>
        <v>0</v>
      </c>
      <c r="O444" s="172">
        <f t="shared" si="71"/>
        <v>0</v>
      </c>
      <c r="P444" s="102">
        <f>P445+P446</f>
        <v>0</v>
      </c>
      <c r="Q444" s="172">
        <f t="shared" si="71"/>
        <v>0</v>
      </c>
      <c r="R444" s="102">
        <f>R445+R446</f>
        <v>0</v>
      </c>
      <c r="S444" s="172">
        <f t="shared" si="72"/>
        <v>0</v>
      </c>
      <c r="T444" s="102">
        <f>T445+T446</f>
        <v>0</v>
      </c>
      <c r="U444" s="172">
        <f t="shared" si="72"/>
        <v>0</v>
      </c>
      <c r="V444" s="102">
        <f>V445+V446</f>
        <v>0</v>
      </c>
      <c r="W444" s="172">
        <f t="shared" si="66"/>
        <v>0</v>
      </c>
      <c r="X444" s="102">
        <f>X445+X446</f>
        <v>0</v>
      </c>
      <c r="Y444" s="172">
        <f t="shared" si="66"/>
        <v>0</v>
      </c>
      <c r="Z444" s="102">
        <f>Z445+Z446</f>
        <v>0</v>
      </c>
      <c r="AA444" s="172">
        <f t="shared" si="66"/>
        <v>0</v>
      </c>
      <c r="AB444" s="102">
        <f>AB445+AB446</f>
        <v>0</v>
      </c>
      <c r="AC444" s="172">
        <f t="shared" si="66"/>
        <v>0</v>
      </c>
      <c r="AD444" s="102">
        <f>AD445+AD446</f>
        <v>0</v>
      </c>
      <c r="AE444" s="172">
        <f t="shared" si="67"/>
        <v>0</v>
      </c>
      <c r="AF444" s="102">
        <f>AF445+AF446</f>
        <v>0</v>
      </c>
      <c r="AG444" s="172">
        <f t="shared" si="67"/>
        <v>0</v>
      </c>
      <c r="AH444" s="102">
        <f>AH445+AH446</f>
        <v>0</v>
      </c>
      <c r="AI444" s="172">
        <f t="shared" si="67"/>
        <v>0</v>
      </c>
      <c r="AJ444" s="102">
        <f>AJ445+AJ446</f>
        <v>0</v>
      </c>
      <c r="AK444" s="172">
        <f t="shared" si="63"/>
        <v>0</v>
      </c>
      <c r="AL444" s="102">
        <f>AL445+AL446</f>
        <v>0</v>
      </c>
      <c r="AM444" s="172">
        <f t="shared" si="70"/>
        <v>0</v>
      </c>
    </row>
    <row r="445" spans="2:39" ht="60" customHeight="1" x14ac:dyDescent="0.4">
      <c r="B445" s="12"/>
      <c r="C445" s="7"/>
      <c r="D445" s="36" t="s">
        <v>14</v>
      </c>
      <c r="E445" s="66" t="s">
        <v>144</v>
      </c>
      <c r="F445" s="66">
        <v>200</v>
      </c>
      <c r="G445" s="37">
        <v>4</v>
      </c>
      <c r="H445" s="55">
        <v>88</v>
      </c>
      <c r="I445" s="55">
        <f t="shared" si="64"/>
        <v>88</v>
      </c>
      <c r="J445" s="102">
        <v>-88</v>
      </c>
      <c r="K445" s="114">
        <f t="shared" si="71"/>
        <v>0</v>
      </c>
      <c r="L445" s="102"/>
      <c r="M445" s="172">
        <f t="shared" si="71"/>
        <v>0</v>
      </c>
      <c r="N445" s="102"/>
      <c r="O445" s="172">
        <f t="shared" si="71"/>
        <v>0</v>
      </c>
      <c r="P445" s="102"/>
      <c r="Q445" s="172">
        <f t="shared" si="71"/>
        <v>0</v>
      </c>
      <c r="R445" s="102"/>
      <c r="S445" s="172">
        <f t="shared" si="72"/>
        <v>0</v>
      </c>
      <c r="T445" s="102"/>
      <c r="U445" s="172">
        <f t="shared" si="72"/>
        <v>0</v>
      </c>
      <c r="V445" s="102"/>
      <c r="W445" s="172">
        <f t="shared" si="66"/>
        <v>0</v>
      </c>
      <c r="X445" s="102"/>
      <c r="Y445" s="172">
        <f t="shared" si="66"/>
        <v>0</v>
      </c>
      <c r="Z445" s="102"/>
      <c r="AA445" s="172">
        <f t="shared" si="66"/>
        <v>0</v>
      </c>
      <c r="AB445" s="102"/>
      <c r="AC445" s="172">
        <f t="shared" si="66"/>
        <v>0</v>
      </c>
      <c r="AD445" s="102"/>
      <c r="AE445" s="172">
        <f t="shared" si="67"/>
        <v>0</v>
      </c>
      <c r="AF445" s="102"/>
      <c r="AG445" s="172">
        <f t="shared" si="67"/>
        <v>0</v>
      </c>
      <c r="AH445" s="102"/>
      <c r="AI445" s="172">
        <f t="shared" si="67"/>
        <v>0</v>
      </c>
      <c r="AJ445" s="102"/>
      <c r="AK445" s="172">
        <f t="shared" si="63"/>
        <v>0</v>
      </c>
      <c r="AL445" s="102"/>
      <c r="AM445" s="172">
        <f t="shared" si="70"/>
        <v>0</v>
      </c>
    </row>
    <row r="446" spans="2:39" ht="45.6" customHeight="1" x14ac:dyDescent="0.4">
      <c r="B446" s="12"/>
      <c r="C446" s="7"/>
      <c r="D446" s="36" t="s">
        <v>15</v>
      </c>
      <c r="E446" s="66" t="s">
        <v>144</v>
      </c>
      <c r="F446" s="66">
        <v>300</v>
      </c>
      <c r="G446" s="37">
        <v>4</v>
      </c>
      <c r="H446" s="55">
        <v>22719.8</v>
      </c>
      <c r="I446" s="55">
        <f t="shared" si="64"/>
        <v>22719.8</v>
      </c>
      <c r="J446" s="102">
        <v>-22719.8</v>
      </c>
      <c r="K446" s="114">
        <f t="shared" si="71"/>
        <v>0</v>
      </c>
      <c r="L446" s="102"/>
      <c r="M446" s="172">
        <f t="shared" si="71"/>
        <v>0</v>
      </c>
      <c r="N446" s="102"/>
      <c r="O446" s="172">
        <f t="shared" si="71"/>
        <v>0</v>
      </c>
      <c r="P446" s="102"/>
      <c r="Q446" s="172">
        <f t="shared" si="71"/>
        <v>0</v>
      </c>
      <c r="R446" s="102"/>
      <c r="S446" s="172">
        <f t="shared" si="72"/>
        <v>0</v>
      </c>
      <c r="T446" s="102"/>
      <c r="U446" s="172">
        <f t="shared" si="72"/>
        <v>0</v>
      </c>
      <c r="V446" s="102"/>
      <c r="W446" s="172">
        <f t="shared" si="66"/>
        <v>0</v>
      </c>
      <c r="X446" s="102"/>
      <c r="Y446" s="172">
        <f t="shared" si="66"/>
        <v>0</v>
      </c>
      <c r="Z446" s="102"/>
      <c r="AA446" s="172">
        <f t="shared" si="66"/>
        <v>0</v>
      </c>
      <c r="AB446" s="102"/>
      <c r="AC446" s="172">
        <f t="shared" si="66"/>
        <v>0</v>
      </c>
      <c r="AD446" s="102"/>
      <c r="AE446" s="172">
        <f t="shared" si="67"/>
        <v>0</v>
      </c>
      <c r="AF446" s="102"/>
      <c r="AG446" s="172">
        <f t="shared" si="67"/>
        <v>0</v>
      </c>
      <c r="AH446" s="102"/>
      <c r="AI446" s="172">
        <f t="shared" si="67"/>
        <v>0</v>
      </c>
      <c r="AJ446" s="102"/>
      <c r="AK446" s="172">
        <f t="shared" si="63"/>
        <v>0</v>
      </c>
      <c r="AL446" s="102"/>
      <c r="AM446" s="172">
        <f t="shared" si="70"/>
        <v>0</v>
      </c>
    </row>
    <row r="447" spans="2:39" ht="98.4" customHeight="1" x14ac:dyDescent="0.4">
      <c r="B447" s="12"/>
      <c r="C447" s="7"/>
      <c r="D447" s="36" t="s">
        <v>145</v>
      </c>
      <c r="E447" s="66" t="s">
        <v>146</v>
      </c>
      <c r="F447" s="66"/>
      <c r="G447" s="37"/>
      <c r="H447" s="55">
        <f>H448+H449</f>
        <v>633.70000000000005</v>
      </c>
      <c r="I447" s="55">
        <f t="shared" si="64"/>
        <v>633.70000000000005</v>
      </c>
      <c r="J447" s="102">
        <f>J448+J449</f>
        <v>-633.70000000000005</v>
      </c>
      <c r="K447" s="114">
        <f t="shared" si="71"/>
        <v>0</v>
      </c>
      <c r="L447" s="102">
        <f>L448+L449</f>
        <v>0</v>
      </c>
      <c r="M447" s="172">
        <f t="shared" si="71"/>
        <v>0</v>
      </c>
      <c r="N447" s="102">
        <f>N448+N449</f>
        <v>0</v>
      </c>
      <c r="O447" s="172">
        <f t="shared" si="71"/>
        <v>0</v>
      </c>
      <c r="P447" s="102">
        <f>P448+P449</f>
        <v>0</v>
      </c>
      <c r="Q447" s="172">
        <f t="shared" si="71"/>
        <v>0</v>
      </c>
      <c r="R447" s="102">
        <f>R448+R449</f>
        <v>0</v>
      </c>
      <c r="S447" s="172">
        <f t="shared" si="72"/>
        <v>0</v>
      </c>
      <c r="T447" s="102">
        <f>T448+T449</f>
        <v>0</v>
      </c>
      <c r="U447" s="172">
        <f t="shared" si="72"/>
        <v>0</v>
      </c>
      <c r="V447" s="102">
        <f>V448+V449</f>
        <v>0</v>
      </c>
      <c r="W447" s="172">
        <f t="shared" si="66"/>
        <v>0</v>
      </c>
      <c r="X447" s="102">
        <f>X448+X449</f>
        <v>0</v>
      </c>
      <c r="Y447" s="172">
        <f t="shared" si="66"/>
        <v>0</v>
      </c>
      <c r="Z447" s="102">
        <f>Z448+Z449</f>
        <v>0</v>
      </c>
      <c r="AA447" s="172">
        <f t="shared" si="66"/>
        <v>0</v>
      </c>
      <c r="AB447" s="102">
        <f>AB448+AB449</f>
        <v>0</v>
      </c>
      <c r="AC447" s="172">
        <f t="shared" si="66"/>
        <v>0</v>
      </c>
      <c r="AD447" s="102">
        <f>AD448+AD449</f>
        <v>0</v>
      </c>
      <c r="AE447" s="172">
        <f t="shared" si="67"/>
        <v>0</v>
      </c>
      <c r="AF447" s="102">
        <f>AF448+AF449</f>
        <v>0</v>
      </c>
      <c r="AG447" s="172">
        <f t="shared" si="67"/>
        <v>0</v>
      </c>
      <c r="AH447" s="102">
        <f>AH448+AH449</f>
        <v>0</v>
      </c>
      <c r="AI447" s="172">
        <f t="shared" si="67"/>
        <v>0</v>
      </c>
      <c r="AJ447" s="102">
        <f>AJ448+AJ449</f>
        <v>0</v>
      </c>
      <c r="AK447" s="172">
        <f t="shared" si="63"/>
        <v>0</v>
      </c>
      <c r="AL447" s="102">
        <f>AL448+AL449</f>
        <v>0</v>
      </c>
      <c r="AM447" s="172">
        <f t="shared" si="70"/>
        <v>0</v>
      </c>
    </row>
    <row r="448" spans="2:39" ht="60" customHeight="1" x14ac:dyDescent="0.4">
      <c r="B448" s="12"/>
      <c r="C448" s="7"/>
      <c r="D448" s="63" t="s">
        <v>14</v>
      </c>
      <c r="E448" s="66" t="s">
        <v>146</v>
      </c>
      <c r="F448" s="66">
        <v>200</v>
      </c>
      <c r="G448" s="37">
        <v>4</v>
      </c>
      <c r="H448" s="55">
        <v>0.7</v>
      </c>
      <c r="I448" s="55">
        <f t="shared" si="64"/>
        <v>0.7</v>
      </c>
      <c r="J448" s="102">
        <v>-0.7</v>
      </c>
      <c r="K448" s="114">
        <f t="shared" si="71"/>
        <v>0</v>
      </c>
      <c r="L448" s="102"/>
      <c r="M448" s="172">
        <f t="shared" si="71"/>
        <v>0</v>
      </c>
      <c r="N448" s="102"/>
      <c r="O448" s="172">
        <f t="shared" si="71"/>
        <v>0</v>
      </c>
      <c r="P448" s="102"/>
      <c r="Q448" s="172">
        <f t="shared" si="71"/>
        <v>0</v>
      </c>
      <c r="R448" s="102"/>
      <c r="S448" s="172">
        <f t="shared" si="72"/>
        <v>0</v>
      </c>
      <c r="T448" s="102"/>
      <c r="U448" s="172">
        <f t="shared" si="72"/>
        <v>0</v>
      </c>
      <c r="V448" s="102"/>
      <c r="W448" s="172">
        <f t="shared" si="66"/>
        <v>0</v>
      </c>
      <c r="X448" s="102"/>
      <c r="Y448" s="172">
        <f t="shared" si="66"/>
        <v>0</v>
      </c>
      <c r="Z448" s="102"/>
      <c r="AA448" s="172">
        <f t="shared" si="66"/>
        <v>0</v>
      </c>
      <c r="AB448" s="102"/>
      <c r="AC448" s="172">
        <f t="shared" si="66"/>
        <v>0</v>
      </c>
      <c r="AD448" s="102"/>
      <c r="AE448" s="172">
        <f t="shared" si="67"/>
        <v>0</v>
      </c>
      <c r="AF448" s="102"/>
      <c r="AG448" s="172">
        <f t="shared" si="67"/>
        <v>0</v>
      </c>
      <c r="AH448" s="102"/>
      <c r="AI448" s="172">
        <f t="shared" si="67"/>
        <v>0</v>
      </c>
      <c r="AJ448" s="102"/>
      <c r="AK448" s="172">
        <f t="shared" si="63"/>
        <v>0</v>
      </c>
      <c r="AL448" s="102"/>
      <c r="AM448" s="172">
        <f t="shared" si="70"/>
        <v>0</v>
      </c>
    </row>
    <row r="449" spans="2:39" ht="33.6" customHeight="1" x14ac:dyDescent="0.4">
      <c r="B449" s="12"/>
      <c r="C449" s="7"/>
      <c r="D449" s="63" t="s">
        <v>15</v>
      </c>
      <c r="E449" s="66" t="s">
        <v>146</v>
      </c>
      <c r="F449" s="66">
        <v>300</v>
      </c>
      <c r="G449" s="37">
        <v>4</v>
      </c>
      <c r="H449" s="55">
        <v>633</v>
      </c>
      <c r="I449" s="55">
        <f t="shared" si="64"/>
        <v>633</v>
      </c>
      <c r="J449" s="102">
        <v>-633</v>
      </c>
      <c r="K449" s="114">
        <f t="shared" si="71"/>
        <v>0</v>
      </c>
      <c r="L449" s="102"/>
      <c r="M449" s="172">
        <f t="shared" si="71"/>
        <v>0</v>
      </c>
      <c r="N449" s="102"/>
      <c r="O449" s="172">
        <f t="shared" si="71"/>
        <v>0</v>
      </c>
      <c r="P449" s="102"/>
      <c r="Q449" s="172">
        <f t="shared" si="71"/>
        <v>0</v>
      </c>
      <c r="R449" s="102"/>
      <c r="S449" s="172">
        <f t="shared" si="72"/>
        <v>0</v>
      </c>
      <c r="T449" s="102"/>
      <c r="U449" s="172">
        <f t="shared" si="72"/>
        <v>0</v>
      </c>
      <c r="V449" s="102"/>
      <c r="W449" s="172">
        <f t="shared" si="66"/>
        <v>0</v>
      </c>
      <c r="X449" s="102"/>
      <c r="Y449" s="172">
        <f t="shared" si="66"/>
        <v>0</v>
      </c>
      <c r="Z449" s="102"/>
      <c r="AA449" s="172">
        <f t="shared" si="66"/>
        <v>0</v>
      </c>
      <c r="AB449" s="102"/>
      <c r="AC449" s="172">
        <f t="shared" si="66"/>
        <v>0</v>
      </c>
      <c r="AD449" s="102"/>
      <c r="AE449" s="172">
        <f t="shared" si="67"/>
        <v>0</v>
      </c>
      <c r="AF449" s="102"/>
      <c r="AG449" s="172">
        <f t="shared" si="67"/>
        <v>0</v>
      </c>
      <c r="AH449" s="102"/>
      <c r="AI449" s="172">
        <f t="shared" si="67"/>
        <v>0</v>
      </c>
      <c r="AJ449" s="102"/>
      <c r="AK449" s="172">
        <f t="shared" si="63"/>
        <v>0</v>
      </c>
      <c r="AL449" s="102"/>
      <c r="AM449" s="172">
        <f t="shared" si="70"/>
        <v>0</v>
      </c>
    </row>
    <row r="450" spans="2:39" ht="138.75" customHeight="1" x14ac:dyDescent="0.4">
      <c r="B450" s="12"/>
      <c r="C450" s="7"/>
      <c r="D450" s="36" t="s">
        <v>147</v>
      </c>
      <c r="E450" s="66" t="s">
        <v>148</v>
      </c>
      <c r="F450" s="66"/>
      <c r="G450" s="37"/>
      <c r="H450" s="55">
        <f>H451+H452</f>
        <v>867</v>
      </c>
      <c r="I450" s="55">
        <f t="shared" si="64"/>
        <v>867</v>
      </c>
      <c r="J450" s="102">
        <f>J451+J452</f>
        <v>-867</v>
      </c>
      <c r="K450" s="114">
        <f t="shared" si="71"/>
        <v>0</v>
      </c>
      <c r="L450" s="102">
        <f>L451+L452</f>
        <v>0</v>
      </c>
      <c r="M450" s="172">
        <f t="shared" si="71"/>
        <v>0</v>
      </c>
      <c r="N450" s="102">
        <f>N451+N452</f>
        <v>0</v>
      </c>
      <c r="O450" s="172">
        <f t="shared" si="71"/>
        <v>0</v>
      </c>
      <c r="P450" s="102">
        <f>P451+P452</f>
        <v>0</v>
      </c>
      <c r="Q450" s="172">
        <f t="shared" si="71"/>
        <v>0</v>
      </c>
      <c r="R450" s="102">
        <f>R451+R452</f>
        <v>0</v>
      </c>
      <c r="S450" s="172">
        <f t="shared" si="72"/>
        <v>0</v>
      </c>
      <c r="T450" s="102">
        <f>T451+T452</f>
        <v>0</v>
      </c>
      <c r="U450" s="172">
        <f t="shared" si="72"/>
        <v>0</v>
      </c>
      <c r="V450" s="102">
        <f>V451+V452</f>
        <v>0</v>
      </c>
      <c r="W450" s="172">
        <f t="shared" si="66"/>
        <v>0</v>
      </c>
      <c r="X450" s="102">
        <f>X451+X452</f>
        <v>0</v>
      </c>
      <c r="Y450" s="172">
        <f t="shared" si="66"/>
        <v>0</v>
      </c>
      <c r="Z450" s="102">
        <f>Z451+Z452</f>
        <v>0</v>
      </c>
      <c r="AA450" s="172">
        <f t="shared" si="66"/>
        <v>0</v>
      </c>
      <c r="AB450" s="102">
        <f>AB451+AB452</f>
        <v>0</v>
      </c>
      <c r="AC450" s="172">
        <f t="shared" si="66"/>
        <v>0</v>
      </c>
      <c r="AD450" s="102">
        <f>AD451+AD452</f>
        <v>0</v>
      </c>
      <c r="AE450" s="172">
        <f t="shared" si="67"/>
        <v>0</v>
      </c>
      <c r="AF450" s="102">
        <f>AF451+AF452</f>
        <v>0</v>
      </c>
      <c r="AG450" s="172">
        <f t="shared" si="67"/>
        <v>0</v>
      </c>
      <c r="AH450" s="102">
        <f>AH451+AH452</f>
        <v>0</v>
      </c>
      <c r="AI450" s="172">
        <f t="shared" si="67"/>
        <v>0</v>
      </c>
      <c r="AJ450" s="102">
        <f>AJ451+AJ452</f>
        <v>0</v>
      </c>
      <c r="AK450" s="172">
        <f t="shared" si="63"/>
        <v>0</v>
      </c>
      <c r="AL450" s="102">
        <f>AL451+AL452</f>
        <v>0</v>
      </c>
      <c r="AM450" s="172">
        <f t="shared" si="70"/>
        <v>0</v>
      </c>
    </row>
    <row r="451" spans="2:39" ht="56.4" customHeight="1" x14ac:dyDescent="0.4">
      <c r="B451" s="12"/>
      <c r="C451" s="7"/>
      <c r="D451" s="36" t="s">
        <v>14</v>
      </c>
      <c r="E451" s="66" t="s">
        <v>148</v>
      </c>
      <c r="F451" s="66">
        <v>200</v>
      </c>
      <c r="G451" s="37">
        <v>4</v>
      </c>
      <c r="H451" s="55">
        <v>0.7</v>
      </c>
      <c r="I451" s="55">
        <f t="shared" si="64"/>
        <v>0.7</v>
      </c>
      <c r="J451" s="102">
        <v>-0.7</v>
      </c>
      <c r="K451" s="114">
        <f t="shared" si="71"/>
        <v>0</v>
      </c>
      <c r="L451" s="102"/>
      <c r="M451" s="172">
        <f t="shared" si="71"/>
        <v>0</v>
      </c>
      <c r="N451" s="102"/>
      <c r="O451" s="172">
        <f t="shared" si="71"/>
        <v>0</v>
      </c>
      <c r="P451" s="102"/>
      <c r="Q451" s="172">
        <f t="shared" si="71"/>
        <v>0</v>
      </c>
      <c r="R451" s="102"/>
      <c r="S451" s="172">
        <f t="shared" si="72"/>
        <v>0</v>
      </c>
      <c r="T451" s="102"/>
      <c r="U451" s="172">
        <f t="shared" si="72"/>
        <v>0</v>
      </c>
      <c r="V451" s="102"/>
      <c r="W451" s="172">
        <f t="shared" si="66"/>
        <v>0</v>
      </c>
      <c r="X451" s="102"/>
      <c r="Y451" s="172">
        <f t="shared" si="66"/>
        <v>0</v>
      </c>
      <c r="Z451" s="102"/>
      <c r="AA451" s="172">
        <f t="shared" si="66"/>
        <v>0</v>
      </c>
      <c r="AB451" s="102"/>
      <c r="AC451" s="172">
        <f t="shared" si="66"/>
        <v>0</v>
      </c>
      <c r="AD451" s="102"/>
      <c r="AE451" s="172">
        <f t="shared" si="67"/>
        <v>0</v>
      </c>
      <c r="AF451" s="102"/>
      <c r="AG451" s="172">
        <f t="shared" si="67"/>
        <v>0</v>
      </c>
      <c r="AH451" s="102"/>
      <c r="AI451" s="172">
        <f t="shared" si="67"/>
        <v>0</v>
      </c>
      <c r="AJ451" s="102"/>
      <c r="AK451" s="172">
        <f t="shared" si="63"/>
        <v>0</v>
      </c>
      <c r="AL451" s="102"/>
      <c r="AM451" s="172">
        <f t="shared" si="70"/>
        <v>0</v>
      </c>
    </row>
    <row r="452" spans="2:39" ht="48.6" customHeight="1" x14ac:dyDescent="0.4">
      <c r="B452" s="12"/>
      <c r="C452" s="7"/>
      <c r="D452" s="36" t="s">
        <v>15</v>
      </c>
      <c r="E452" s="66" t="s">
        <v>148</v>
      </c>
      <c r="F452" s="66">
        <v>300</v>
      </c>
      <c r="G452" s="37">
        <v>4</v>
      </c>
      <c r="H452" s="55">
        <v>866.3</v>
      </c>
      <c r="I452" s="55">
        <f t="shared" si="64"/>
        <v>866.3</v>
      </c>
      <c r="J452" s="102">
        <v>-866.3</v>
      </c>
      <c r="K452" s="114">
        <f t="shared" si="71"/>
        <v>0</v>
      </c>
      <c r="L452" s="102"/>
      <c r="M452" s="172">
        <f t="shared" si="71"/>
        <v>0</v>
      </c>
      <c r="N452" s="102"/>
      <c r="O452" s="172">
        <f t="shared" si="71"/>
        <v>0</v>
      </c>
      <c r="P452" s="102"/>
      <c r="Q452" s="172">
        <f t="shared" si="71"/>
        <v>0</v>
      </c>
      <c r="R452" s="102"/>
      <c r="S452" s="172">
        <f t="shared" si="72"/>
        <v>0</v>
      </c>
      <c r="T452" s="102"/>
      <c r="U452" s="172">
        <f t="shared" si="72"/>
        <v>0</v>
      </c>
      <c r="V452" s="102"/>
      <c r="W452" s="172">
        <f t="shared" si="66"/>
        <v>0</v>
      </c>
      <c r="X452" s="102"/>
      <c r="Y452" s="172">
        <f t="shared" si="66"/>
        <v>0</v>
      </c>
      <c r="Z452" s="102"/>
      <c r="AA452" s="172">
        <f t="shared" si="66"/>
        <v>0</v>
      </c>
      <c r="AB452" s="102"/>
      <c r="AC452" s="172">
        <f t="shared" si="66"/>
        <v>0</v>
      </c>
      <c r="AD452" s="102"/>
      <c r="AE452" s="172">
        <f t="shared" si="67"/>
        <v>0</v>
      </c>
      <c r="AF452" s="102"/>
      <c r="AG452" s="172">
        <f t="shared" si="67"/>
        <v>0</v>
      </c>
      <c r="AH452" s="102"/>
      <c r="AI452" s="172">
        <f t="shared" si="67"/>
        <v>0</v>
      </c>
      <c r="AJ452" s="102"/>
      <c r="AK452" s="172">
        <f t="shared" si="63"/>
        <v>0</v>
      </c>
      <c r="AL452" s="102"/>
      <c r="AM452" s="172">
        <f t="shared" si="70"/>
        <v>0</v>
      </c>
    </row>
    <row r="453" spans="2:39" s="81" customFormat="1" ht="130.19999999999999" customHeight="1" x14ac:dyDescent="0.4">
      <c r="B453" s="82"/>
      <c r="C453" s="7"/>
      <c r="D453" s="67" t="s">
        <v>141</v>
      </c>
      <c r="E453" s="115" t="s">
        <v>433</v>
      </c>
      <c r="F453" s="115"/>
      <c r="G453" s="68"/>
      <c r="H453" s="55"/>
      <c r="I453" s="55">
        <f t="shared" ref="I453" si="73">H453</f>
        <v>0</v>
      </c>
      <c r="J453" s="102">
        <f>J454+J455</f>
        <v>29767.1</v>
      </c>
      <c r="K453" s="114">
        <f t="shared" ref="K453:U453" si="74">J453+I453</f>
        <v>29767.1</v>
      </c>
      <c r="L453" s="102">
        <f>L454+L455</f>
        <v>0</v>
      </c>
      <c r="M453" s="172">
        <f t="shared" si="74"/>
        <v>29767.1</v>
      </c>
      <c r="N453" s="102">
        <f>N454+N455</f>
        <v>0</v>
      </c>
      <c r="O453" s="172">
        <f t="shared" si="74"/>
        <v>29767.1</v>
      </c>
      <c r="P453" s="102">
        <f>P454+P455</f>
        <v>0</v>
      </c>
      <c r="Q453" s="172">
        <f t="shared" si="74"/>
        <v>29767.1</v>
      </c>
      <c r="R453" s="102">
        <f>R454+R455</f>
        <v>0</v>
      </c>
      <c r="S453" s="172">
        <f t="shared" si="74"/>
        <v>29767.1</v>
      </c>
      <c r="T453" s="102">
        <f>T454+T455</f>
        <v>0</v>
      </c>
      <c r="U453" s="172">
        <f t="shared" si="74"/>
        <v>29767.1</v>
      </c>
      <c r="V453" s="102">
        <f>V454+V455</f>
        <v>0</v>
      </c>
      <c r="W453" s="172">
        <f t="shared" si="66"/>
        <v>29767.1</v>
      </c>
      <c r="X453" s="102">
        <f>X454+X455</f>
        <v>0</v>
      </c>
      <c r="Y453" s="172">
        <f t="shared" si="66"/>
        <v>29767.1</v>
      </c>
      <c r="Z453" s="102">
        <f>Z454+Z455</f>
        <v>0</v>
      </c>
      <c r="AA453" s="172">
        <f t="shared" si="66"/>
        <v>29767.1</v>
      </c>
      <c r="AB453" s="102">
        <f>AB454+AB455</f>
        <v>1500.7</v>
      </c>
      <c r="AC453" s="172">
        <f t="shared" si="66"/>
        <v>31267.8</v>
      </c>
      <c r="AD453" s="102">
        <f>AD454+AD455</f>
        <v>0</v>
      </c>
      <c r="AE453" s="172">
        <f t="shared" si="67"/>
        <v>31267.8</v>
      </c>
      <c r="AF453" s="102">
        <f>AF454+AF455</f>
        <v>0</v>
      </c>
      <c r="AG453" s="172">
        <f t="shared" si="67"/>
        <v>31267.8</v>
      </c>
      <c r="AH453" s="102">
        <f>AH454+AH455</f>
        <v>0</v>
      </c>
      <c r="AI453" s="172">
        <f t="shared" si="67"/>
        <v>31267.8</v>
      </c>
      <c r="AJ453" s="102">
        <f>AJ454+AJ455</f>
        <v>0</v>
      </c>
      <c r="AK453" s="172">
        <f t="shared" si="63"/>
        <v>31267.8</v>
      </c>
      <c r="AL453" s="102">
        <f>AL454+AL455</f>
        <v>0</v>
      </c>
      <c r="AM453" s="172">
        <f t="shared" si="70"/>
        <v>31267.8</v>
      </c>
    </row>
    <row r="454" spans="2:39" s="81" customFormat="1" ht="28.95" customHeight="1" x14ac:dyDescent="0.4">
      <c r="B454" s="82"/>
      <c r="C454" s="7"/>
      <c r="D454" s="67" t="s">
        <v>15</v>
      </c>
      <c r="E454" s="115" t="s">
        <v>433</v>
      </c>
      <c r="F454" s="115">
        <v>200</v>
      </c>
      <c r="G454" s="68"/>
      <c r="H454" s="55"/>
      <c r="I454" s="55"/>
      <c r="J454" s="102">
        <v>150</v>
      </c>
      <c r="K454" s="114">
        <f t="shared" si="71"/>
        <v>150</v>
      </c>
      <c r="L454" s="102"/>
      <c r="M454" s="172">
        <f t="shared" si="71"/>
        <v>150</v>
      </c>
      <c r="N454" s="102"/>
      <c r="O454" s="172">
        <f t="shared" si="71"/>
        <v>150</v>
      </c>
      <c r="P454" s="102"/>
      <c r="Q454" s="172">
        <f t="shared" si="71"/>
        <v>150</v>
      </c>
      <c r="R454" s="102"/>
      <c r="S454" s="172">
        <f t="shared" si="72"/>
        <v>150</v>
      </c>
      <c r="T454" s="102"/>
      <c r="U454" s="172">
        <f t="shared" si="72"/>
        <v>150</v>
      </c>
      <c r="V454" s="102"/>
      <c r="W454" s="172">
        <f t="shared" si="66"/>
        <v>150</v>
      </c>
      <c r="X454" s="102"/>
      <c r="Y454" s="172">
        <f t="shared" si="66"/>
        <v>150</v>
      </c>
      <c r="Z454" s="102"/>
      <c r="AA454" s="172">
        <f t="shared" si="66"/>
        <v>150</v>
      </c>
      <c r="AB454" s="102">
        <v>70</v>
      </c>
      <c r="AC454" s="172">
        <f t="shared" si="66"/>
        <v>220</v>
      </c>
      <c r="AD454" s="102"/>
      <c r="AE454" s="172">
        <f t="shared" si="67"/>
        <v>220</v>
      </c>
      <c r="AF454" s="102"/>
      <c r="AG454" s="172">
        <f t="shared" si="67"/>
        <v>220</v>
      </c>
      <c r="AH454" s="102"/>
      <c r="AI454" s="172">
        <f t="shared" si="67"/>
        <v>220</v>
      </c>
      <c r="AJ454" s="102"/>
      <c r="AK454" s="172">
        <f t="shared" si="63"/>
        <v>220</v>
      </c>
      <c r="AL454" s="102"/>
      <c r="AM454" s="172">
        <f t="shared" si="70"/>
        <v>220</v>
      </c>
    </row>
    <row r="455" spans="2:39" s="81" customFormat="1" ht="42.75" customHeight="1" x14ac:dyDescent="0.4">
      <c r="B455" s="82"/>
      <c r="C455" s="7"/>
      <c r="D455" s="67" t="s">
        <v>14</v>
      </c>
      <c r="E455" s="115" t="s">
        <v>433</v>
      </c>
      <c r="F455" s="115">
        <v>300</v>
      </c>
      <c r="G455" s="68"/>
      <c r="H455" s="55"/>
      <c r="I455" s="55"/>
      <c r="J455" s="102">
        <v>29617.1</v>
      </c>
      <c r="K455" s="114">
        <f t="shared" si="71"/>
        <v>29617.1</v>
      </c>
      <c r="L455" s="102"/>
      <c r="M455" s="172">
        <f t="shared" si="71"/>
        <v>29617.1</v>
      </c>
      <c r="N455" s="102"/>
      <c r="O455" s="172">
        <f t="shared" si="71"/>
        <v>29617.1</v>
      </c>
      <c r="P455" s="102"/>
      <c r="Q455" s="172">
        <f t="shared" si="71"/>
        <v>29617.1</v>
      </c>
      <c r="R455" s="102"/>
      <c r="S455" s="172">
        <f t="shared" si="72"/>
        <v>29617.1</v>
      </c>
      <c r="T455" s="102"/>
      <c r="U455" s="172">
        <f t="shared" si="72"/>
        <v>29617.1</v>
      </c>
      <c r="V455" s="102"/>
      <c r="W455" s="172">
        <f t="shared" si="66"/>
        <v>29617.1</v>
      </c>
      <c r="X455" s="102"/>
      <c r="Y455" s="172">
        <f t="shared" si="66"/>
        <v>29617.1</v>
      </c>
      <c r="Z455" s="102"/>
      <c r="AA455" s="172">
        <f t="shared" si="66"/>
        <v>29617.1</v>
      </c>
      <c r="AB455" s="102">
        <v>1430.7</v>
      </c>
      <c r="AC455" s="172">
        <f t="shared" si="66"/>
        <v>31047.8</v>
      </c>
      <c r="AD455" s="102"/>
      <c r="AE455" s="172">
        <f t="shared" si="67"/>
        <v>31047.8</v>
      </c>
      <c r="AF455" s="102"/>
      <c r="AG455" s="172">
        <f t="shared" si="67"/>
        <v>31047.8</v>
      </c>
      <c r="AH455" s="102"/>
      <c r="AI455" s="172">
        <f t="shared" si="67"/>
        <v>31047.8</v>
      </c>
      <c r="AJ455" s="102"/>
      <c r="AK455" s="172">
        <f t="shared" si="63"/>
        <v>31047.8</v>
      </c>
      <c r="AL455" s="102"/>
      <c r="AM455" s="172">
        <f t="shared" si="70"/>
        <v>31047.8</v>
      </c>
    </row>
    <row r="456" spans="2:39" s="81" customFormat="1" ht="107.4" customHeight="1" x14ac:dyDescent="0.4">
      <c r="B456" s="82"/>
      <c r="C456" s="7"/>
      <c r="D456" s="67" t="s">
        <v>145</v>
      </c>
      <c r="E456" s="115" t="s">
        <v>436</v>
      </c>
      <c r="F456" s="115"/>
      <c r="G456" s="68"/>
      <c r="H456" s="55"/>
      <c r="I456" s="55">
        <f t="shared" ref="I456" si="75">H456</f>
        <v>0</v>
      </c>
      <c r="J456" s="102">
        <f>J457+J458</f>
        <v>633.70000000000005</v>
      </c>
      <c r="K456" s="114">
        <f t="shared" si="71"/>
        <v>633.70000000000005</v>
      </c>
      <c r="L456" s="102">
        <f>L457+L458</f>
        <v>0</v>
      </c>
      <c r="M456" s="172">
        <f t="shared" si="71"/>
        <v>633.70000000000005</v>
      </c>
      <c r="N456" s="102">
        <f>N457+N458</f>
        <v>0</v>
      </c>
      <c r="O456" s="172">
        <f t="shared" si="71"/>
        <v>633.70000000000005</v>
      </c>
      <c r="P456" s="102">
        <f>P457+P458</f>
        <v>0</v>
      </c>
      <c r="Q456" s="172">
        <f t="shared" si="71"/>
        <v>633.70000000000005</v>
      </c>
      <c r="R456" s="102">
        <f>R457+R458</f>
        <v>0</v>
      </c>
      <c r="S456" s="172">
        <f t="shared" si="72"/>
        <v>633.70000000000005</v>
      </c>
      <c r="T456" s="102">
        <f>T457+T458</f>
        <v>0</v>
      </c>
      <c r="U456" s="172">
        <f t="shared" si="72"/>
        <v>633.70000000000005</v>
      </c>
      <c r="V456" s="102">
        <f>V457+V458</f>
        <v>0</v>
      </c>
      <c r="W456" s="172">
        <f t="shared" si="66"/>
        <v>633.70000000000005</v>
      </c>
      <c r="X456" s="102">
        <f>X457+X458</f>
        <v>0</v>
      </c>
      <c r="Y456" s="172">
        <f t="shared" si="66"/>
        <v>633.70000000000005</v>
      </c>
      <c r="Z456" s="102">
        <f>Z457+Z458</f>
        <v>0</v>
      </c>
      <c r="AA456" s="172">
        <f t="shared" si="66"/>
        <v>633.70000000000005</v>
      </c>
      <c r="AB456" s="102">
        <f>AB457+AB458</f>
        <v>-633.70000000000005</v>
      </c>
      <c r="AC456" s="172">
        <f t="shared" si="66"/>
        <v>0</v>
      </c>
      <c r="AD456" s="102">
        <f>AD457+AD458</f>
        <v>0</v>
      </c>
      <c r="AE456" s="172">
        <f t="shared" si="67"/>
        <v>0</v>
      </c>
      <c r="AF456" s="102">
        <f>AF457+AF458</f>
        <v>0</v>
      </c>
      <c r="AG456" s="172">
        <f t="shared" si="67"/>
        <v>0</v>
      </c>
      <c r="AH456" s="102">
        <f>AH457+AH458</f>
        <v>0</v>
      </c>
      <c r="AI456" s="172">
        <f t="shared" si="67"/>
        <v>0</v>
      </c>
      <c r="AJ456" s="102">
        <f>AJ457+AJ458</f>
        <v>0</v>
      </c>
      <c r="AK456" s="172">
        <f t="shared" si="63"/>
        <v>0</v>
      </c>
      <c r="AL456" s="102">
        <f>AL457+AL458</f>
        <v>0</v>
      </c>
      <c r="AM456" s="172">
        <f t="shared" si="70"/>
        <v>0</v>
      </c>
    </row>
    <row r="457" spans="2:39" s="81" customFormat="1" ht="54.6" customHeight="1" x14ac:dyDescent="0.4">
      <c r="B457" s="82"/>
      <c r="C457" s="7"/>
      <c r="D457" s="67" t="s">
        <v>14</v>
      </c>
      <c r="E457" s="115" t="s">
        <v>436</v>
      </c>
      <c r="F457" s="115">
        <v>200</v>
      </c>
      <c r="G457" s="68"/>
      <c r="H457" s="55"/>
      <c r="I457" s="55"/>
      <c r="J457" s="102">
        <v>0.7</v>
      </c>
      <c r="K457" s="114">
        <f t="shared" si="71"/>
        <v>0.7</v>
      </c>
      <c r="L457" s="102"/>
      <c r="M457" s="172">
        <f t="shared" si="71"/>
        <v>0.7</v>
      </c>
      <c r="N457" s="102"/>
      <c r="O457" s="172">
        <f t="shared" si="71"/>
        <v>0.7</v>
      </c>
      <c r="P457" s="102"/>
      <c r="Q457" s="172">
        <f t="shared" si="71"/>
        <v>0.7</v>
      </c>
      <c r="R457" s="102"/>
      <c r="S457" s="172">
        <f t="shared" si="72"/>
        <v>0.7</v>
      </c>
      <c r="T457" s="102"/>
      <c r="U457" s="172">
        <f t="shared" si="72"/>
        <v>0.7</v>
      </c>
      <c r="V457" s="102"/>
      <c r="W457" s="172">
        <f t="shared" si="66"/>
        <v>0.7</v>
      </c>
      <c r="X457" s="102"/>
      <c r="Y457" s="172">
        <f t="shared" si="66"/>
        <v>0.7</v>
      </c>
      <c r="Z457" s="102"/>
      <c r="AA457" s="172">
        <f t="shared" si="66"/>
        <v>0.7</v>
      </c>
      <c r="AB457" s="102">
        <v>-0.7</v>
      </c>
      <c r="AC457" s="172">
        <f t="shared" si="66"/>
        <v>0</v>
      </c>
      <c r="AD457" s="102"/>
      <c r="AE457" s="172">
        <f t="shared" si="67"/>
        <v>0</v>
      </c>
      <c r="AF457" s="102"/>
      <c r="AG457" s="172">
        <f t="shared" si="67"/>
        <v>0</v>
      </c>
      <c r="AH457" s="102"/>
      <c r="AI457" s="172">
        <f t="shared" si="67"/>
        <v>0</v>
      </c>
      <c r="AJ457" s="102"/>
      <c r="AK457" s="172">
        <f t="shared" si="63"/>
        <v>0</v>
      </c>
      <c r="AL457" s="102"/>
      <c r="AM457" s="172">
        <f t="shared" si="70"/>
        <v>0</v>
      </c>
    </row>
    <row r="458" spans="2:39" s="81" customFormat="1" ht="42.75" customHeight="1" x14ac:dyDescent="0.4">
      <c r="B458" s="82"/>
      <c r="C458" s="7"/>
      <c r="D458" s="67" t="s">
        <v>15</v>
      </c>
      <c r="E458" s="115" t="s">
        <v>436</v>
      </c>
      <c r="F458" s="115">
        <v>300</v>
      </c>
      <c r="G458" s="68"/>
      <c r="H458" s="55"/>
      <c r="I458" s="55"/>
      <c r="J458" s="102">
        <v>633</v>
      </c>
      <c r="K458" s="114">
        <f t="shared" si="71"/>
        <v>633</v>
      </c>
      <c r="L458" s="102"/>
      <c r="M458" s="172">
        <f t="shared" si="71"/>
        <v>633</v>
      </c>
      <c r="N458" s="102"/>
      <c r="O458" s="172">
        <f t="shared" si="71"/>
        <v>633</v>
      </c>
      <c r="P458" s="102"/>
      <c r="Q458" s="172">
        <f t="shared" si="71"/>
        <v>633</v>
      </c>
      <c r="R458" s="102"/>
      <c r="S458" s="172">
        <f t="shared" si="72"/>
        <v>633</v>
      </c>
      <c r="T458" s="102"/>
      <c r="U458" s="172">
        <f t="shared" si="72"/>
        <v>633</v>
      </c>
      <c r="V458" s="102"/>
      <c r="W458" s="172">
        <f t="shared" si="66"/>
        <v>633</v>
      </c>
      <c r="X458" s="102"/>
      <c r="Y458" s="172">
        <f t="shared" si="66"/>
        <v>633</v>
      </c>
      <c r="Z458" s="102"/>
      <c r="AA458" s="172">
        <f t="shared" si="66"/>
        <v>633</v>
      </c>
      <c r="AB458" s="102">
        <v>-633</v>
      </c>
      <c r="AC458" s="172">
        <f t="shared" si="66"/>
        <v>0</v>
      </c>
      <c r="AD458" s="102"/>
      <c r="AE458" s="172">
        <f t="shared" si="67"/>
        <v>0</v>
      </c>
      <c r="AF458" s="102"/>
      <c r="AG458" s="172">
        <f t="shared" si="67"/>
        <v>0</v>
      </c>
      <c r="AH458" s="102"/>
      <c r="AI458" s="172">
        <f t="shared" si="67"/>
        <v>0</v>
      </c>
      <c r="AJ458" s="102"/>
      <c r="AK458" s="172">
        <f t="shared" si="63"/>
        <v>0</v>
      </c>
      <c r="AL458" s="102"/>
      <c r="AM458" s="172">
        <f t="shared" si="70"/>
        <v>0</v>
      </c>
    </row>
    <row r="459" spans="2:39" s="81" customFormat="1" ht="138.6" customHeight="1" x14ac:dyDescent="0.4">
      <c r="B459" s="82"/>
      <c r="C459" s="7"/>
      <c r="D459" s="67" t="s">
        <v>375</v>
      </c>
      <c r="E459" s="121" t="s">
        <v>431</v>
      </c>
      <c r="F459" s="121"/>
      <c r="G459" s="68"/>
      <c r="H459" s="55"/>
      <c r="I459" s="55">
        <f t="shared" ref="I459" si="76">H459</f>
        <v>0</v>
      </c>
      <c r="J459" s="102">
        <f>J460</f>
        <v>15.2</v>
      </c>
      <c r="K459" s="114">
        <f t="shared" si="71"/>
        <v>15.2</v>
      </c>
      <c r="L459" s="102">
        <f>L460</f>
        <v>0</v>
      </c>
      <c r="M459" s="172">
        <f t="shared" si="71"/>
        <v>15.2</v>
      </c>
      <c r="N459" s="102">
        <f>N460</f>
        <v>0</v>
      </c>
      <c r="O459" s="172">
        <f t="shared" si="71"/>
        <v>15.2</v>
      </c>
      <c r="P459" s="102">
        <f>P460</f>
        <v>0</v>
      </c>
      <c r="Q459" s="172">
        <f t="shared" si="71"/>
        <v>15.2</v>
      </c>
      <c r="R459" s="102">
        <f>R460</f>
        <v>0</v>
      </c>
      <c r="S459" s="172">
        <f t="shared" si="72"/>
        <v>15.2</v>
      </c>
      <c r="T459" s="102">
        <f>T460</f>
        <v>0</v>
      </c>
      <c r="U459" s="172">
        <f t="shared" si="72"/>
        <v>15.2</v>
      </c>
      <c r="V459" s="102">
        <f>V460</f>
        <v>0</v>
      </c>
      <c r="W459" s="172">
        <f t="shared" si="66"/>
        <v>15.2</v>
      </c>
      <c r="X459" s="102">
        <f>X460</f>
        <v>0</v>
      </c>
      <c r="Y459" s="172">
        <f t="shared" si="66"/>
        <v>15.2</v>
      </c>
      <c r="Z459" s="102">
        <f>Z460</f>
        <v>0</v>
      </c>
      <c r="AA459" s="172">
        <f t="shared" si="66"/>
        <v>15.2</v>
      </c>
      <c r="AB459" s="102">
        <f>AB460</f>
        <v>0</v>
      </c>
      <c r="AC459" s="172">
        <f t="shared" si="66"/>
        <v>15.2</v>
      </c>
      <c r="AD459" s="102">
        <f>AD460</f>
        <v>0</v>
      </c>
      <c r="AE459" s="172">
        <f t="shared" si="67"/>
        <v>15.2</v>
      </c>
      <c r="AF459" s="102">
        <f>AF460</f>
        <v>0</v>
      </c>
      <c r="AG459" s="172">
        <f t="shared" si="67"/>
        <v>15.2</v>
      </c>
      <c r="AH459" s="102">
        <f>AH460</f>
        <v>-1.2</v>
      </c>
      <c r="AI459" s="172">
        <f t="shared" si="67"/>
        <v>14</v>
      </c>
      <c r="AJ459" s="102">
        <f>AJ460</f>
        <v>0</v>
      </c>
      <c r="AK459" s="172">
        <f t="shared" si="63"/>
        <v>14</v>
      </c>
      <c r="AL459" s="102">
        <f>AL460</f>
        <v>0</v>
      </c>
      <c r="AM459" s="172">
        <f t="shared" si="70"/>
        <v>14</v>
      </c>
    </row>
    <row r="460" spans="2:39" s="81" customFormat="1" ht="40.950000000000003" customHeight="1" x14ac:dyDescent="0.4">
      <c r="B460" s="82"/>
      <c r="C460" s="7"/>
      <c r="D460" s="67" t="s">
        <v>14</v>
      </c>
      <c r="E460" s="121" t="s">
        <v>431</v>
      </c>
      <c r="F460" s="121">
        <v>200</v>
      </c>
      <c r="G460" s="68"/>
      <c r="H460" s="55"/>
      <c r="I460" s="55"/>
      <c r="J460" s="102">
        <v>15.2</v>
      </c>
      <c r="K460" s="114">
        <f t="shared" si="71"/>
        <v>15.2</v>
      </c>
      <c r="L460" s="102"/>
      <c r="M460" s="172">
        <f t="shared" si="71"/>
        <v>15.2</v>
      </c>
      <c r="N460" s="102"/>
      <c r="O460" s="172">
        <f t="shared" si="71"/>
        <v>15.2</v>
      </c>
      <c r="P460" s="102"/>
      <c r="Q460" s="172">
        <f t="shared" si="71"/>
        <v>15.2</v>
      </c>
      <c r="R460" s="102"/>
      <c r="S460" s="172">
        <f t="shared" si="72"/>
        <v>15.2</v>
      </c>
      <c r="T460" s="102"/>
      <c r="U460" s="172">
        <f t="shared" si="72"/>
        <v>15.2</v>
      </c>
      <c r="V460" s="102"/>
      <c r="W460" s="172">
        <f t="shared" si="66"/>
        <v>15.2</v>
      </c>
      <c r="X460" s="102"/>
      <c r="Y460" s="172">
        <f t="shared" si="66"/>
        <v>15.2</v>
      </c>
      <c r="Z460" s="102"/>
      <c r="AA460" s="172">
        <f t="shared" si="66"/>
        <v>15.2</v>
      </c>
      <c r="AB460" s="102"/>
      <c r="AC460" s="172">
        <f t="shared" si="66"/>
        <v>15.2</v>
      </c>
      <c r="AD460" s="102"/>
      <c r="AE460" s="172">
        <f t="shared" si="67"/>
        <v>15.2</v>
      </c>
      <c r="AF460" s="102"/>
      <c r="AG460" s="172">
        <f t="shared" si="67"/>
        <v>15.2</v>
      </c>
      <c r="AH460" s="102">
        <v>-1.2</v>
      </c>
      <c r="AI460" s="172">
        <f t="shared" si="67"/>
        <v>14</v>
      </c>
      <c r="AJ460" s="102"/>
      <c r="AK460" s="172">
        <f t="shared" si="63"/>
        <v>14</v>
      </c>
      <c r="AL460" s="102"/>
      <c r="AM460" s="172">
        <f t="shared" si="70"/>
        <v>14</v>
      </c>
    </row>
    <row r="461" spans="2:39" s="81" customFormat="1" ht="102" customHeight="1" x14ac:dyDescent="0.4">
      <c r="B461" s="82"/>
      <c r="C461" s="7"/>
      <c r="D461" s="67" t="s">
        <v>143</v>
      </c>
      <c r="E461" s="115" t="s">
        <v>435</v>
      </c>
      <c r="F461" s="115"/>
      <c r="G461" s="68"/>
      <c r="H461" s="55"/>
      <c r="I461" s="55">
        <f t="shared" ref="I461" si="77">H461</f>
        <v>0</v>
      </c>
      <c r="J461" s="102">
        <f>J462+J463</f>
        <v>22807.8</v>
      </c>
      <c r="K461" s="114">
        <f t="shared" ref="K461:U461" si="78">J461+I461</f>
        <v>22807.8</v>
      </c>
      <c r="L461" s="102">
        <f>L462+L463</f>
        <v>0</v>
      </c>
      <c r="M461" s="172">
        <f t="shared" si="78"/>
        <v>22807.8</v>
      </c>
      <c r="N461" s="102">
        <f>N462+N463</f>
        <v>0</v>
      </c>
      <c r="O461" s="172">
        <f t="shared" si="78"/>
        <v>22807.8</v>
      </c>
      <c r="P461" s="102">
        <f>P462+P463</f>
        <v>0</v>
      </c>
      <c r="Q461" s="172">
        <f t="shared" si="78"/>
        <v>22807.8</v>
      </c>
      <c r="R461" s="102">
        <f>R462+R463</f>
        <v>0</v>
      </c>
      <c r="S461" s="172">
        <f t="shared" si="78"/>
        <v>22807.8</v>
      </c>
      <c r="T461" s="102">
        <f>T462+T463</f>
        <v>0</v>
      </c>
      <c r="U461" s="172">
        <f t="shared" si="78"/>
        <v>22807.8</v>
      </c>
      <c r="V461" s="102">
        <f>V462+V463</f>
        <v>0</v>
      </c>
      <c r="W461" s="172">
        <f t="shared" si="66"/>
        <v>22807.8</v>
      </c>
      <c r="X461" s="102">
        <f>X462+X463</f>
        <v>0</v>
      </c>
      <c r="Y461" s="172">
        <f t="shared" si="66"/>
        <v>22807.8</v>
      </c>
      <c r="Z461" s="102">
        <f>Z462+Z463</f>
        <v>0</v>
      </c>
      <c r="AA461" s="172">
        <f t="shared" si="66"/>
        <v>22807.8</v>
      </c>
      <c r="AB461" s="102">
        <f>AB462+AB463</f>
        <v>0</v>
      </c>
      <c r="AC461" s="172">
        <f t="shared" si="66"/>
        <v>22807.8</v>
      </c>
      <c r="AD461" s="102">
        <f>AD462+AD463</f>
        <v>0</v>
      </c>
      <c r="AE461" s="172">
        <f t="shared" si="67"/>
        <v>22807.8</v>
      </c>
      <c r="AF461" s="102">
        <f>AF462+AF463</f>
        <v>0</v>
      </c>
      <c r="AG461" s="172">
        <f t="shared" si="67"/>
        <v>22807.8</v>
      </c>
      <c r="AH461" s="102">
        <f>AH462+AH463</f>
        <v>4921.6000000000004</v>
      </c>
      <c r="AI461" s="172">
        <f t="shared" si="67"/>
        <v>27729.4</v>
      </c>
      <c r="AJ461" s="102">
        <f>AJ462+AJ463</f>
        <v>0</v>
      </c>
      <c r="AK461" s="172">
        <f t="shared" si="63"/>
        <v>27729.4</v>
      </c>
      <c r="AL461" s="102">
        <f>AL462+AL463</f>
        <v>0</v>
      </c>
      <c r="AM461" s="172">
        <f t="shared" si="70"/>
        <v>27729.4</v>
      </c>
    </row>
    <row r="462" spans="2:39" s="81" customFormat="1" ht="42.75" customHeight="1" x14ac:dyDescent="0.4">
      <c r="B462" s="82"/>
      <c r="C462" s="7"/>
      <c r="D462" s="67" t="s">
        <v>14</v>
      </c>
      <c r="E462" s="115" t="s">
        <v>435</v>
      </c>
      <c r="F462" s="115">
        <v>200</v>
      </c>
      <c r="G462" s="68"/>
      <c r="H462" s="55"/>
      <c r="I462" s="55"/>
      <c r="J462" s="102">
        <v>88</v>
      </c>
      <c r="K462" s="114">
        <f t="shared" si="71"/>
        <v>88</v>
      </c>
      <c r="L462" s="102"/>
      <c r="M462" s="172">
        <f t="shared" si="71"/>
        <v>88</v>
      </c>
      <c r="N462" s="102"/>
      <c r="O462" s="172">
        <f t="shared" si="71"/>
        <v>88</v>
      </c>
      <c r="P462" s="102"/>
      <c r="Q462" s="172">
        <f t="shared" si="71"/>
        <v>88</v>
      </c>
      <c r="R462" s="102"/>
      <c r="S462" s="172">
        <f t="shared" si="72"/>
        <v>88</v>
      </c>
      <c r="T462" s="102"/>
      <c r="U462" s="172">
        <f t="shared" si="72"/>
        <v>88</v>
      </c>
      <c r="V462" s="102"/>
      <c r="W462" s="172">
        <f t="shared" si="66"/>
        <v>88</v>
      </c>
      <c r="X462" s="102"/>
      <c r="Y462" s="172">
        <f t="shared" si="66"/>
        <v>88</v>
      </c>
      <c r="Z462" s="102"/>
      <c r="AA462" s="172">
        <f t="shared" si="66"/>
        <v>88</v>
      </c>
      <c r="AB462" s="102"/>
      <c r="AC462" s="172">
        <f t="shared" si="66"/>
        <v>88</v>
      </c>
      <c r="AD462" s="102"/>
      <c r="AE462" s="172">
        <f t="shared" si="67"/>
        <v>88</v>
      </c>
      <c r="AF462" s="102"/>
      <c r="AG462" s="172">
        <f t="shared" si="67"/>
        <v>88</v>
      </c>
      <c r="AH462" s="102">
        <v>24.5</v>
      </c>
      <c r="AI462" s="172">
        <f t="shared" si="67"/>
        <v>112.5</v>
      </c>
      <c r="AJ462" s="102"/>
      <c r="AK462" s="172">
        <f t="shared" si="63"/>
        <v>112.5</v>
      </c>
      <c r="AL462" s="102"/>
      <c r="AM462" s="172">
        <f t="shared" si="70"/>
        <v>112.5</v>
      </c>
    </row>
    <row r="463" spans="2:39" s="81" customFormat="1" ht="34.200000000000003" customHeight="1" x14ac:dyDescent="0.4">
      <c r="B463" s="82"/>
      <c r="C463" s="7"/>
      <c r="D463" s="67" t="s">
        <v>15</v>
      </c>
      <c r="E463" s="115" t="s">
        <v>435</v>
      </c>
      <c r="F463" s="115">
        <v>300</v>
      </c>
      <c r="G463" s="68"/>
      <c r="H463" s="55"/>
      <c r="I463" s="55"/>
      <c r="J463" s="102">
        <v>22719.8</v>
      </c>
      <c r="K463" s="114">
        <f t="shared" si="71"/>
        <v>22719.8</v>
      </c>
      <c r="L463" s="102"/>
      <c r="M463" s="172">
        <f t="shared" si="71"/>
        <v>22719.8</v>
      </c>
      <c r="N463" s="102"/>
      <c r="O463" s="172">
        <f t="shared" si="71"/>
        <v>22719.8</v>
      </c>
      <c r="P463" s="102"/>
      <c r="Q463" s="172">
        <f t="shared" si="71"/>
        <v>22719.8</v>
      </c>
      <c r="R463" s="102"/>
      <c r="S463" s="172">
        <f t="shared" si="72"/>
        <v>22719.8</v>
      </c>
      <c r="T463" s="102"/>
      <c r="U463" s="172">
        <f t="shared" si="72"/>
        <v>22719.8</v>
      </c>
      <c r="V463" s="102"/>
      <c r="W463" s="172">
        <f t="shared" si="66"/>
        <v>22719.8</v>
      </c>
      <c r="X463" s="102"/>
      <c r="Y463" s="172">
        <f t="shared" si="66"/>
        <v>22719.8</v>
      </c>
      <c r="Z463" s="102"/>
      <c r="AA463" s="172">
        <f t="shared" si="66"/>
        <v>22719.8</v>
      </c>
      <c r="AB463" s="102"/>
      <c r="AC463" s="172">
        <f t="shared" si="66"/>
        <v>22719.8</v>
      </c>
      <c r="AD463" s="102"/>
      <c r="AE463" s="172">
        <f t="shared" si="67"/>
        <v>22719.8</v>
      </c>
      <c r="AF463" s="102"/>
      <c r="AG463" s="172">
        <f t="shared" si="67"/>
        <v>22719.8</v>
      </c>
      <c r="AH463" s="102">
        <v>4897.1000000000004</v>
      </c>
      <c r="AI463" s="172">
        <f t="shared" si="67"/>
        <v>27616.9</v>
      </c>
      <c r="AJ463" s="102"/>
      <c r="AK463" s="172">
        <f t="shared" si="63"/>
        <v>27616.9</v>
      </c>
      <c r="AL463" s="102"/>
      <c r="AM463" s="172">
        <f t="shared" si="70"/>
        <v>27616.9</v>
      </c>
    </row>
    <row r="464" spans="2:39" s="81" customFormat="1" ht="123" customHeight="1" x14ac:dyDescent="0.4">
      <c r="B464" s="82"/>
      <c r="C464" s="7"/>
      <c r="D464" s="67" t="s">
        <v>147</v>
      </c>
      <c r="E464" s="115" t="s">
        <v>434</v>
      </c>
      <c r="F464" s="115"/>
      <c r="G464" s="68"/>
      <c r="H464" s="55"/>
      <c r="I464" s="55">
        <f t="shared" ref="I464" si="79">H464</f>
        <v>0</v>
      </c>
      <c r="J464" s="102">
        <f>J465+J466</f>
        <v>867</v>
      </c>
      <c r="K464" s="114">
        <f t="shared" ref="K464:U464" si="80">J464+I464</f>
        <v>867</v>
      </c>
      <c r="L464" s="102">
        <f>L465+L466</f>
        <v>0</v>
      </c>
      <c r="M464" s="172">
        <f t="shared" si="80"/>
        <v>867</v>
      </c>
      <c r="N464" s="102">
        <f>N465+N466</f>
        <v>0</v>
      </c>
      <c r="O464" s="172">
        <f t="shared" si="80"/>
        <v>867</v>
      </c>
      <c r="P464" s="102">
        <f>P465+P466</f>
        <v>0</v>
      </c>
      <c r="Q464" s="172">
        <f t="shared" si="80"/>
        <v>867</v>
      </c>
      <c r="R464" s="102">
        <f>R465+R466</f>
        <v>0</v>
      </c>
      <c r="S464" s="172">
        <f t="shared" si="80"/>
        <v>867</v>
      </c>
      <c r="T464" s="102">
        <f>T465+T466</f>
        <v>0</v>
      </c>
      <c r="U464" s="172">
        <f t="shared" si="80"/>
        <v>867</v>
      </c>
      <c r="V464" s="102">
        <f>V465+V466</f>
        <v>0</v>
      </c>
      <c r="W464" s="172">
        <f t="shared" si="66"/>
        <v>867</v>
      </c>
      <c r="X464" s="102">
        <f>X465+X466</f>
        <v>0</v>
      </c>
      <c r="Y464" s="172">
        <f t="shared" si="66"/>
        <v>867</v>
      </c>
      <c r="Z464" s="102">
        <f>Z465+Z466</f>
        <v>0</v>
      </c>
      <c r="AA464" s="172">
        <f t="shared" si="66"/>
        <v>867</v>
      </c>
      <c r="AB464" s="102">
        <f>AB465+AB466</f>
        <v>-867</v>
      </c>
      <c r="AC464" s="172">
        <f t="shared" si="66"/>
        <v>0</v>
      </c>
      <c r="AD464" s="102">
        <f>AD465+AD466</f>
        <v>0</v>
      </c>
      <c r="AE464" s="172">
        <f t="shared" si="67"/>
        <v>0</v>
      </c>
      <c r="AF464" s="102">
        <f>AF465+AF466</f>
        <v>0</v>
      </c>
      <c r="AG464" s="172">
        <f t="shared" si="67"/>
        <v>0</v>
      </c>
      <c r="AH464" s="102">
        <f>AH465+AH466</f>
        <v>0</v>
      </c>
      <c r="AI464" s="172">
        <f t="shared" si="67"/>
        <v>0</v>
      </c>
      <c r="AJ464" s="102">
        <f>AJ465+AJ466</f>
        <v>0</v>
      </c>
      <c r="AK464" s="172">
        <f t="shared" si="63"/>
        <v>0</v>
      </c>
      <c r="AL464" s="102">
        <f>AL465+AL466</f>
        <v>0</v>
      </c>
      <c r="AM464" s="172">
        <f t="shared" si="70"/>
        <v>0</v>
      </c>
    </row>
    <row r="465" spans="2:39" s="81" customFormat="1" ht="42.75" customHeight="1" x14ac:dyDescent="0.4">
      <c r="B465" s="82"/>
      <c r="C465" s="7"/>
      <c r="D465" s="67" t="s">
        <v>14</v>
      </c>
      <c r="E465" s="115" t="s">
        <v>434</v>
      </c>
      <c r="F465" s="115">
        <v>200</v>
      </c>
      <c r="G465" s="68"/>
      <c r="H465" s="55"/>
      <c r="I465" s="55"/>
      <c r="J465" s="102">
        <v>0.7</v>
      </c>
      <c r="K465" s="114">
        <f t="shared" si="71"/>
        <v>0.7</v>
      </c>
      <c r="L465" s="102"/>
      <c r="M465" s="172">
        <f t="shared" si="71"/>
        <v>0.7</v>
      </c>
      <c r="N465" s="102"/>
      <c r="O465" s="172">
        <f t="shared" si="71"/>
        <v>0.7</v>
      </c>
      <c r="P465" s="102"/>
      <c r="Q465" s="172">
        <f t="shared" si="71"/>
        <v>0.7</v>
      </c>
      <c r="R465" s="102"/>
      <c r="S465" s="172">
        <f t="shared" si="72"/>
        <v>0.7</v>
      </c>
      <c r="T465" s="102"/>
      <c r="U465" s="172">
        <f t="shared" si="72"/>
        <v>0.7</v>
      </c>
      <c r="V465" s="102"/>
      <c r="W465" s="172">
        <f t="shared" si="66"/>
        <v>0.7</v>
      </c>
      <c r="X465" s="102"/>
      <c r="Y465" s="172">
        <f t="shared" si="66"/>
        <v>0.7</v>
      </c>
      <c r="Z465" s="102"/>
      <c r="AA465" s="172">
        <f t="shared" si="66"/>
        <v>0.7</v>
      </c>
      <c r="AB465" s="102">
        <v>-0.7</v>
      </c>
      <c r="AC465" s="172">
        <f t="shared" si="66"/>
        <v>0</v>
      </c>
      <c r="AD465" s="102"/>
      <c r="AE465" s="172">
        <f t="shared" si="67"/>
        <v>0</v>
      </c>
      <c r="AF465" s="102"/>
      <c r="AG465" s="172">
        <f t="shared" si="67"/>
        <v>0</v>
      </c>
      <c r="AH465" s="102"/>
      <c r="AI465" s="172">
        <f t="shared" si="67"/>
        <v>0</v>
      </c>
      <c r="AJ465" s="102"/>
      <c r="AK465" s="172">
        <f t="shared" si="63"/>
        <v>0</v>
      </c>
      <c r="AL465" s="102"/>
      <c r="AM465" s="172">
        <f t="shared" si="70"/>
        <v>0</v>
      </c>
    </row>
    <row r="466" spans="2:39" s="81" customFormat="1" ht="25.2" customHeight="1" x14ac:dyDescent="0.4">
      <c r="B466" s="82"/>
      <c r="C466" s="7"/>
      <c r="D466" s="67" t="s">
        <v>15</v>
      </c>
      <c r="E466" s="115" t="s">
        <v>434</v>
      </c>
      <c r="F466" s="115">
        <v>300</v>
      </c>
      <c r="G466" s="68"/>
      <c r="H466" s="55"/>
      <c r="I466" s="55"/>
      <c r="J466" s="102">
        <v>866.3</v>
      </c>
      <c r="K466" s="114">
        <f t="shared" si="71"/>
        <v>866.3</v>
      </c>
      <c r="L466" s="102"/>
      <c r="M466" s="172">
        <f t="shared" si="71"/>
        <v>866.3</v>
      </c>
      <c r="N466" s="102"/>
      <c r="O466" s="172">
        <f t="shared" si="71"/>
        <v>866.3</v>
      </c>
      <c r="P466" s="102"/>
      <c r="Q466" s="172">
        <f t="shared" si="71"/>
        <v>866.3</v>
      </c>
      <c r="R466" s="102"/>
      <c r="S466" s="172">
        <f t="shared" si="72"/>
        <v>866.3</v>
      </c>
      <c r="T466" s="102"/>
      <c r="U466" s="172">
        <f t="shared" si="72"/>
        <v>866.3</v>
      </c>
      <c r="V466" s="102"/>
      <c r="W466" s="172">
        <f t="shared" si="66"/>
        <v>866.3</v>
      </c>
      <c r="X466" s="102"/>
      <c r="Y466" s="172">
        <f t="shared" si="66"/>
        <v>866.3</v>
      </c>
      <c r="Z466" s="102"/>
      <c r="AA466" s="172">
        <f t="shared" si="66"/>
        <v>866.3</v>
      </c>
      <c r="AB466" s="102">
        <v>-866.3</v>
      </c>
      <c r="AC466" s="172">
        <f t="shared" si="66"/>
        <v>0</v>
      </c>
      <c r="AD466" s="102"/>
      <c r="AE466" s="172">
        <f t="shared" si="67"/>
        <v>0</v>
      </c>
      <c r="AF466" s="102"/>
      <c r="AG466" s="172">
        <f t="shared" si="67"/>
        <v>0</v>
      </c>
      <c r="AH466" s="102"/>
      <c r="AI466" s="172">
        <f t="shared" si="67"/>
        <v>0</v>
      </c>
      <c r="AJ466" s="102"/>
      <c r="AK466" s="172">
        <f t="shared" si="63"/>
        <v>0</v>
      </c>
      <c r="AL466" s="102"/>
      <c r="AM466" s="172">
        <f t="shared" si="70"/>
        <v>0</v>
      </c>
    </row>
    <row r="467" spans="2:39" ht="85.95" customHeight="1" x14ac:dyDescent="0.4">
      <c r="B467" s="12"/>
      <c r="C467" s="13">
        <v>15</v>
      </c>
      <c r="D467" s="9" t="s">
        <v>324</v>
      </c>
      <c r="E467" s="70" t="s">
        <v>149</v>
      </c>
      <c r="F467" s="70"/>
      <c r="G467" s="15"/>
      <c r="H467" s="79">
        <f>H468+H471+H474+H477</f>
        <v>2335.6</v>
      </c>
      <c r="I467" s="79">
        <f t="shared" si="64"/>
        <v>2335.6</v>
      </c>
      <c r="J467" s="104">
        <f>J468+J471+J474+J477</f>
        <v>0</v>
      </c>
      <c r="K467" s="114">
        <f t="shared" si="71"/>
        <v>2335.6</v>
      </c>
      <c r="L467" s="104">
        <f>L468+L471+L474+L477</f>
        <v>0</v>
      </c>
      <c r="M467" s="114">
        <f t="shared" si="71"/>
        <v>2335.6</v>
      </c>
      <c r="N467" s="104">
        <f>N468+N471+N474+N477</f>
        <v>0</v>
      </c>
      <c r="O467" s="114">
        <f t="shared" si="71"/>
        <v>2335.6</v>
      </c>
      <c r="P467" s="104">
        <f>P468+P471+P474+P477</f>
        <v>0</v>
      </c>
      <c r="Q467" s="114">
        <f t="shared" si="71"/>
        <v>2335.6</v>
      </c>
      <c r="R467" s="104">
        <f>R468+R471+R474+R477</f>
        <v>0</v>
      </c>
      <c r="S467" s="114">
        <f t="shared" si="72"/>
        <v>2335.6</v>
      </c>
      <c r="T467" s="104">
        <f>T468+T471+T474+T477</f>
        <v>0</v>
      </c>
      <c r="U467" s="114">
        <f t="shared" si="72"/>
        <v>2335.6</v>
      </c>
      <c r="V467" s="104">
        <f>V468+V471+V474+V477</f>
        <v>0</v>
      </c>
      <c r="W467" s="114">
        <f t="shared" si="66"/>
        <v>2335.6</v>
      </c>
      <c r="X467" s="104">
        <f>X468+X471+X474+X477</f>
        <v>0</v>
      </c>
      <c r="Y467" s="114">
        <f t="shared" si="66"/>
        <v>2335.6</v>
      </c>
      <c r="Z467" s="104">
        <f>Z468+Z471+Z474+Z477</f>
        <v>100</v>
      </c>
      <c r="AA467" s="114">
        <f t="shared" si="66"/>
        <v>2435.6</v>
      </c>
      <c r="AB467" s="104">
        <f>AB468+AB471+AB474+AB477</f>
        <v>0</v>
      </c>
      <c r="AC467" s="114">
        <f t="shared" si="66"/>
        <v>2435.6</v>
      </c>
      <c r="AD467" s="104">
        <f>AD468+AD471+AD474+AD477</f>
        <v>0</v>
      </c>
      <c r="AE467" s="114">
        <f t="shared" si="67"/>
        <v>2435.6</v>
      </c>
      <c r="AF467" s="104">
        <f>AF468+AF471+AF474+AF477</f>
        <v>0</v>
      </c>
      <c r="AG467" s="114">
        <f t="shared" si="67"/>
        <v>2435.6</v>
      </c>
      <c r="AH467" s="104">
        <f>AH468+AH471+AH474+AH477</f>
        <v>0</v>
      </c>
      <c r="AI467" s="114">
        <f t="shared" si="67"/>
        <v>2435.6</v>
      </c>
      <c r="AJ467" s="104">
        <f>AJ468+AJ471+AJ474+AJ477</f>
        <v>0</v>
      </c>
      <c r="AK467" s="114">
        <f t="shared" si="63"/>
        <v>2435.6</v>
      </c>
      <c r="AL467" s="104">
        <f>AL468+AL471+AL474+AL477</f>
        <v>0</v>
      </c>
      <c r="AM467" s="114">
        <f t="shared" si="70"/>
        <v>2435.6</v>
      </c>
    </row>
    <row r="468" spans="2:39" ht="55.2" customHeight="1" x14ac:dyDescent="0.4">
      <c r="B468" s="12"/>
      <c r="C468" s="7"/>
      <c r="D468" s="36" t="s">
        <v>265</v>
      </c>
      <c r="E468" s="66" t="s">
        <v>150</v>
      </c>
      <c r="F468" s="66"/>
      <c r="G468" s="37"/>
      <c r="H468" s="55">
        <f>H469</f>
        <v>1385.6</v>
      </c>
      <c r="I468" s="55">
        <f t="shared" si="64"/>
        <v>1385.6</v>
      </c>
      <c r="J468" s="102">
        <f>J469</f>
        <v>0</v>
      </c>
      <c r="K468" s="114">
        <f t="shared" si="71"/>
        <v>1385.6</v>
      </c>
      <c r="L468" s="102">
        <f>L469</f>
        <v>0</v>
      </c>
      <c r="M468" s="172">
        <f t="shared" si="71"/>
        <v>1385.6</v>
      </c>
      <c r="N468" s="102">
        <f>N469</f>
        <v>0</v>
      </c>
      <c r="O468" s="172">
        <f t="shared" si="71"/>
        <v>1385.6</v>
      </c>
      <c r="P468" s="102">
        <f>P469</f>
        <v>0</v>
      </c>
      <c r="Q468" s="172">
        <f t="shared" si="71"/>
        <v>1385.6</v>
      </c>
      <c r="R468" s="102">
        <f>R469</f>
        <v>0</v>
      </c>
      <c r="S468" s="172">
        <f t="shared" si="72"/>
        <v>1385.6</v>
      </c>
      <c r="T468" s="102">
        <f>T469</f>
        <v>0</v>
      </c>
      <c r="U468" s="172">
        <f t="shared" si="72"/>
        <v>1385.6</v>
      </c>
      <c r="V468" s="102">
        <f>V469</f>
        <v>0</v>
      </c>
      <c r="W468" s="172">
        <f t="shared" si="66"/>
        <v>1385.6</v>
      </c>
      <c r="X468" s="102">
        <f>X469</f>
        <v>0</v>
      </c>
      <c r="Y468" s="172">
        <f t="shared" si="66"/>
        <v>1385.6</v>
      </c>
      <c r="Z468" s="102">
        <f>Z469</f>
        <v>0</v>
      </c>
      <c r="AA468" s="172">
        <f t="shared" si="66"/>
        <v>1385.6</v>
      </c>
      <c r="AB468" s="102">
        <f>AB469</f>
        <v>0</v>
      </c>
      <c r="AC468" s="172">
        <f t="shared" si="66"/>
        <v>1385.6</v>
      </c>
      <c r="AD468" s="102">
        <f>AD469</f>
        <v>0</v>
      </c>
      <c r="AE468" s="172">
        <f t="shared" si="67"/>
        <v>1385.6</v>
      </c>
      <c r="AF468" s="102">
        <f>AF469</f>
        <v>0</v>
      </c>
      <c r="AG468" s="172">
        <f t="shared" si="67"/>
        <v>1385.6</v>
      </c>
      <c r="AH468" s="102">
        <f>AH469</f>
        <v>0</v>
      </c>
      <c r="AI468" s="172">
        <f t="shared" si="67"/>
        <v>1385.6</v>
      </c>
      <c r="AJ468" s="102">
        <f>AJ469</f>
        <v>78</v>
      </c>
      <c r="AK468" s="172">
        <f t="shared" si="63"/>
        <v>1463.6</v>
      </c>
      <c r="AL468" s="102">
        <f>AL469</f>
        <v>0</v>
      </c>
      <c r="AM468" s="172">
        <f t="shared" si="70"/>
        <v>1463.6</v>
      </c>
    </row>
    <row r="469" spans="2:39" ht="37.950000000000003" customHeight="1" x14ac:dyDescent="0.4">
      <c r="B469" s="12"/>
      <c r="C469" s="7"/>
      <c r="D469" s="36" t="s">
        <v>151</v>
      </c>
      <c r="E469" s="66" t="s">
        <v>152</v>
      </c>
      <c r="F469" s="66"/>
      <c r="G469" s="37"/>
      <c r="H469" s="55">
        <f>H470</f>
        <v>1385.6</v>
      </c>
      <c r="I469" s="55">
        <f t="shared" si="64"/>
        <v>1385.6</v>
      </c>
      <c r="J469" s="102">
        <f>J470</f>
        <v>0</v>
      </c>
      <c r="K469" s="114">
        <f t="shared" si="71"/>
        <v>1385.6</v>
      </c>
      <c r="L469" s="102">
        <f>L470</f>
        <v>0</v>
      </c>
      <c r="M469" s="172">
        <f t="shared" si="71"/>
        <v>1385.6</v>
      </c>
      <c r="N469" s="102">
        <f>N470</f>
        <v>0</v>
      </c>
      <c r="O469" s="172">
        <f t="shared" si="71"/>
        <v>1385.6</v>
      </c>
      <c r="P469" s="102">
        <f>P470</f>
        <v>0</v>
      </c>
      <c r="Q469" s="172">
        <f t="shared" si="71"/>
        <v>1385.6</v>
      </c>
      <c r="R469" s="102">
        <f>R470</f>
        <v>0</v>
      </c>
      <c r="S469" s="172">
        <f t="shared" si="72"/>
        <v>1385.6</v>
      </c>
      <c r="T469" s="102">
        <f>T470</f>
        <v>0</v>
      </c>
      <c r="U469" s="172">
        <f t="shared" si="72"/>
        <v>1385.6</v>
      </c>
      <c r="V469" s="102">
        <f>V470</f>
        <v>0</v>
      </c>
      <c r="W469" s="172">
        <f t="shared" si="66"/>
        <v>1385.6</v>
      </c>
      <c r="X469" s="102">
        <f>X470</f>
        <v>0</v>
      </c>
      <c r="Y469" s="172">
        <f t="shared" si="66"/>
        <v>1385.6</v>
      </c>
      <c r="Z469" s="102">
        <f>Z470</f>
        <v>0</v>
      </c>
      <c r="AA469" s="172">
        <f t="shared" si="66"/>
        <v>1385.6</v>
      </c>
      <c r="AB469" s="102">
        <f>AB470</f>
        <v>0</v>
      </c>
      <c r="AC469" s="172">
        <f t="shared" si="66"/>
        <v>1385.6</v>
      </c>
      <c r="AD469" s="102">
        <f>AD470</f>
        <v>0</v>
      </c>
      <c r="AE469" s="172">
        <f t="shared" si="67"/>
        <v>1385.6</v>
      </c>
      <c r="AF469" s="102">
        <f>AF470</f>
        <v>0</v>
      </c>
      <c r="AG469" s="172">
        <f t="shared" si="67"/>
        <v>1385.6</v>
      </c>
      <c r="AH469" s="102">
        <f>AH470</f>
        <v>0</v>
      </c>
      <c r="AI469" s="172">
        <f t="shared" si="67"/>
        <v>1385.6</v>
      </c>
      <c r="AJ469" s="102">
        <f>AJ470</f>
        <v>78</v>
      </c>
      <c r="AK469" s="172">
        <f t="shared" si="63"/>
        <v>1463.6</v>
      </c>
      <c r="AL469" s="102">
        <f>AL470</f>
        <v>0</v>
      </c>
      <c r="AM469" s="172">
        <f t="shared" si="70"/>
        <v>1463.6</v>
      </c>
    </row>
    <row r="470" spans="2:39" ht="54" customHeight="1" x14ac:dyDescent="0.4">
      <c r="B470" s="12"/>
      <c r="C470" s="7"/>
      <c r="D470" s="36" t="s">
        <v>14</v>
      </c>
      <c r="E470" s="66" t="s">
        <v>152</v>
      </c>
      <c r="F470" s="66">
        <v>200</v>
      </c>
      <c r="G470" s="37">
        <v>4</v>
      </c>
      <c r="H470" s="55">
        <v>1385.6</v>
      </c>
      <c r="I470" s="55">
        <f t="shared" si="64"/>
        <v>1385.6</v>
      </c>
      <c r="J470" s="102">
        <v>0</v>
      </c>
      <c r="K470" s="114">
        <f t="shared" si="71"/>
        <v>1385.6</v>
      </c>
      <c r="L470" s="102">
        <v>0</v>
      </c>
      <c r="M470" s="172">
        <f t="shared" si="71"/>
        <v>1385.6</v>
      </c>
      <c r="N470" s="102">
        <v>0</v>
      </c>
      <c r="O470" s="172">
        <f t="shared" si="71"/>
        <v>1385.6</v>
      </c>
      <c r="P470" s="102">
        <v>0</v>
      </c>
      <c r="Q470" s="172">
        <f t="shared" si="71"/>
        <v>1385.6</v>
      </c>
      <c r="R470" s="102">
        <v>0</v>
      </c>
      <c r="S470" s="172">
        <f t="shared" si="72"/>
        <v>1385.6</v>
      </c>
      <c r="T470" s="102">
        <v>0</v>
      </c>
      <c r="U470" s="172">
        <f t="shared" si="72"/>
        <v>1385.6</v>
      </c>
      <c r="V470" s="102">
        <v>0</v>
      </c>
      <c r="W470" s="172">
        <f t="shared" si="66"/>
        <v>1385.6</v>
      </c>
      <c r="X470" s="102">
        <v>0</v>
      </c>
      <c r="Y470" s="172">
        <f t="shared" si="66"/>
        <v>1385.6</v>
      </c>
      <c r="Z470" s="102">
        <v>0</v>
      </c>
      <c r="AA470" s="172">
        <f t="shared" si="66"/>
        <v>1385.6</v>
      </c>
      <c r="AB470" s="102">
        <v>0</v>
      </c>
      <c r="AC470" s="172">
        <f t="shared" si="66"/>
        <v>1385.6</v>
      </c>
      <c r="AD470" s="102">
        <v>0</v>
      </c>
      <c r="AE470" s="172">
        <f t="shared" si="67"/>
        <v>1385.6</v>
      </c>
      <c r="AF470" s="102">
        <v>0</v>
      </c>
      <c r="AG470" s="172">
        <f t="shared" si="67"/>
        <v>1385.6</v>
      </c>
      <c r="AH470" s="102">
        <v>0</v>
      </c>
      <c r="AI470" s="172">
        <f t="shared" si="67"/>
        <v>1385.6</v>
      </c>
      <c r="AJ470" s="102">
        <v>78</v>
      </c>
      <c r="AK470" s="172">
        <f t="shared" si="63"/>
        <v>1463.6</v>
      </c>
      <c r="AL470" s="102"/>
      <c r="AM470" s="172">
        <f t="shared" si="70"/>
        <v>1463.6</v>
      </c>
    </row>
    <row r="471" spans="2:39" ht="50.4" customHeight="1" x14ac:dyDescent="0.4">
      <c r="B471" s="12"/>
      <c r="C471" s="7"/>
      <c r="D471" s="36" t="s">
        <v>264</v>
      </c>
      <c r="E471" s="66" t="s">
        <v>153</v>
      </c>
      <c r="F471" s="66"/>
      <c r="G471" s="37"/>
      <c r="H471" s="55">
        <f>H472</f>
        <v>400</v>
      </c>
      <c r="I471" s="55">
        <f t="shared" si="64"/>
        <v>400</v>
      </c>
      <c r="J471" s="102">
        <f>J472</f>
        <v>0</v>
      </c>
      <c r="K471" s="114">
        <f t="shared" si="71"/>
        <v>400</v>
      </c>
      <c r="L471" s="102">
        <f>L472</f>
        <v>0</v>
      </c>
      <c r="M471" s="172">
        <f t="shared" si="71"/>
        <v>400</v>
      </c>
      <c r="N471" s="102">
        <f>N472</f>
        <v>0</v>
      </c>
      <c r="O471" s="172">
        <f t="shared" si="71"/>
        <v>400</v>
      </c>
      <c r="P471" s="102">
        <f>P472</f>
        <v>0</v>
      </c>
      <c r="Q471" s="172">
        <f t="shared" si="71"/>
        <v>400</v>
      </c>
      <c r="R471" s="102">
        <f>R472</f>
        <v>0</v>
      </c>
      <c r="S471" s="172">
        <f t="shared" si="72"/>
        <v>400</v>
      </c>
      <c r="T471" s="102">
        <f>T472</f>
        <v>0</v>
      </c>
      <c r="U471" s="172">
        <f t="shared" si="72"/>
        <v>400</v>
      </c>
      <c r="V471" s="102">
        <f>V472</f>
        <v>0</v>
      </c>
      <c r="W471" s="172">
        <f t="shared" si="66"/>
        <v>400</v>
      </c>
      <c r="X471" s="102">
        <f>X472</f>
        <v>0</v>
      </c>
      <c r="Y471" s="172">
        <f t="shared" si="66"/>
        <v>400</v>
      </c>
      <c r="Z471" s="102">
        <f>Z472</f>
        <v>0</v>
      </c>
      <c r="AA471" s="172">
        <f t="shared" si="66"/>
        <v>400</v>
      </c>
      <c r="AB471" s="102">
        <f>AB472</f>
        <v>0</v>
      </c>
      <c r="AC471" s="172">
        <f t="shared" si="66"/>
        <v>400</v>
      </c>
      <c r="AD471" s="102">
        <f>AD472</f>
        <v>0</v>
      </c>
      <c r="AE471" s="172">
        <f t="shared" si="67"/>
        <v>400</v>
      </c>
      <c r="AF471" s="102">
        <f>AF472</f>
        <v>0</v>
      </c>
      <c r="AG471" s="172">
        <f t="shared" si="67"/>
        <v>400</v>
      </c>
      <c r="AH471" s="102">
        <f>AH472</f>
        <v>0</v>
      </c>
      <c r="AI471" s="172">
        <f t="shared" si="67"/>
        <v>400</v>
      </c>
      <c r="AJ471" s="102">
        <f>AJ472</f>
        <v>-100</v>
      </c>
      <c r="AK471" s="172">
        <f t="shared" si="63"/>
        <v>300</v>
      </c>
      <c r="AL471" s="102">
        <f>AL472</f>
        <v>0</v>
      </c>
      <c r="AM471" s="172">
        <f t="shared" si="70"/>
        <v>300</v>
      </c>
    </row>
    <row r="472" spans="2:39" ht="42" customHeight="1" x14ac:dyDescent="0.4">
      <c r="B472" s="12"/>
      <c r="C472" s="7"/>
      <c r="D472" s="36" t="s">
        <v>151</v>
      </c>
      <c r="E472" s="66" t="s">
        <v>154</v>
      </c>
      <c r="F472" s="66"/>
      <c r="G472" s="37"/>
      <c r="H472" s="55">
        <f>H473</f>
        <v>400</v>
      </c>
      <c r="I472" s="55">
        <f t="shared" si="64"/>
        <v>400</v>
      </c>
      <c r="J472" s="102">
        <f>J473</f>
        <v>0</v>
      </c>
      <c r="K472" s="114">
        <f t="shared" si="71"/>
        <v>400</v>
      </c>
      <c r="L472" s="102">
        <f>L473</f>
        <v>0</v>
      </c>
      <c r="M472" s="172">
        <f t="shared" si="71"/>
        <v>400</v>
      </c>
      <c r="N472" s="102">
        <f>N473</f>
        <v>0</v>
      </c>
      <c r="O472" s="172">
        <f t="shared" si="71"/>
        <v>400</v>
      </c>
      <c r="P472" s="102">
        <f>P473</f>
        <v>0</v>
      </c>
      <c r="Q472" s="172">
        <f t="shared" ref="Q472:U512" si="81">P472+O472</f>
        <v>400</v>
      </c>
      <c r="R472" s="102">
        <f>R473</f>
        <v>0</v>
      </c>
      <c r="S472" s="172">
        <f t="shared" si="81"/>
        <v>400</v>
      </c>
      <c r="T472" s="102">
        <f>T473</f>
        <v>0</v>
      </c>
      <c r="U472" s="172">
        <f t="shared" si="81"/>
        <v>400</v>
      </c>
      <c r="V472" s="102">
        <f>V473</f>
        <v>0</v>
      </c>
      <c r="W472" s="172">
        <f t="shared" si="66"/>
        <v>400</v>
      </c>
      <c r="X472" s="102">
        <f>X473</f>
        <v>0</v>
      </c>
      <c r="Y472" s="172">
        <f t="shared" si="66"/>
        <v>400</v>
      </c>
      <c r="Z472" s="102">
        <f>Z473</f>
        <v>0</v>
      </c>
      <c r="AA472" s="172">
        <f t="shared" si="66"/>
        <v>400</v>
      </c>
      <c r="AB472" s="102">
        <f>AB473</f>
        <v>0</v>
      </c>
      <c r="AC472" s="172">
        <f t="shared" si="66"/>
        <v>400</v>
      </c>
      <c r="AD472" s="102">
        <f>AD473</f>
        <v>0</v>
      </c>
      <c r="AE472" s="172">
        <f t="shared" si="67"/>
        <v>400</v>
      </c>
      <c r="AF472" s="102">
        <f>AF473</f>
        <v>0</v>
      </c>
      <c r="AG472" s="172">
        <f t="shared" si="67"/>
        <v>400</v>
      </c>
      <c r="AH472" s="102">
        <f>AH473</f>
        <v>0</v>
      </c>
      <c r="AI472" s="172">
        <f t="shared" si="67"/>
        <v>400</v>
      </c>
      <c r="AJ472" s="102">
        <f>AJ473</f>
        <v>-100</v>
      </c>
      <c r="AK472" s="172">
        <f t="shared" si="63"/>
        <v>300</v>
      </c>
      <c r="AL472" s="102">
        <f>AL473</f>
        <v>0</v>
      </c>
      <c r="AM472" s="172">
        <f t="shared" si="70"/>
        <v>300</v>
      </c>
    </row>
    <row r="473" spans="2:39" ht="48" customHeight="1" x14ac:dyDescent="0.4">
      <c r="B473" s="12"/>
      <c r="C473" s="7"/>
      <c r="D473" s="36" t="s">
        <v>14</v>
      </c>
      <c r="E473" s="66" t="s">
        <v>154</v>
      </c>
      <c r="F473" s="66">
        <v>200</v>
      </c>
      <c r="G473" s="37">
        <v>4</v>
      </c>
      <c r="H473" s="55">
        <v>400</v>
      </c>
      <c r="I473" s="55">
        <f t="shared" si="64"/>
        <v>400</v>
      </c>
      <c r="J473" s="102">
        <v>0</v>
      </c>
      <c r="K473" s="114">
        <f t="shared" si="71"/>
        <v>400</v>
      </c>
      <c r="L473" s="102">
        <v>0</v>
      </c>
      <c r="M473" s="172">
        <f t="shared" si="71"/>
        <v>400</v>
      </c>
      <c r="N473" s="102">
        <v>0</v>
      </c>
      <c r="O473" s="172">
        <f t="shared" si="71"/>
        <v>400</v>
      </c>
      <c r="P473" s="102">
        <v>0</v>
      </c>
      <c r="Q473" s="172">
        <f t="shared" si="81"/>
        <v>400</v>
      </c>
      <c r="R473" s="102">
        <v>0</v>
      </c>
      <c r="S473" s="172">
        <f t="shared" si="81"/>
        <v>400</v>
      </c>
      <c r="T473" s="102">
        <v>0</v>
      </c>
      <c r="U473" s="172">
        <f t="shared" si="81"/>
        <v>400</v>
      </c>
      <c r="V473" s="102">
        <v>0</v>
      </c>
      <c r="W473" s="172">
        <f t="shared" si="66"/>
        <v>400</v>
      </c>
      <c r="X473" s="102">
        <v>0</v>
      </c>
      <c r="Y473" s="172">
        <f t="shared" si="66"/>
        <v>400</v>
      </c>
      <c r="Z473" s="102">
        <v>0</v>
      </c>
      <c r="AA473" s="172">
        <f t="shared" si="66"/>
        <v>400</v>
      </c>
      <c r="AB473" s="102">
        <v>0</v>
      </c>
      <c r="AC473" s="172">
        <f t="shared" si="66"/>
        <v>400</v>
      </c>
      <c r="AD473" s="102">
        <v>0</v>
      </c>
      <c r="AE473" s="172">
        <f t="shared" si="67"/>
        <v>400</v>
      </c>
      <c r="AF473" s="102">
        <v>0</v>
      </c>
      <c r="AG473" s="172">
        <f t="shared" si="67"/>
        <v>400</v>
      </c>
      <c r="AH473" s="102">
        <v>0</v>
      </c>
      <c r="AI473" s="172">
        <f t="shared" si="67"/>
        <v>400</v>
      </c>
      <c r="AJ473" s="102">
        <v>-100</v>
      </c>
      <c r="AK473" s="172">
        <f t="shared" si="63"/>
        <v>300</v>
      </c>
      <c r="AL473" s="102"/>
      <c r="AM473" s="172">
        <f t="shared" si="70"/>
        <v>300</v>
      </c>
    </row>
    <row r="474" spans="2:39" ht="52.2" customHeight="1" x14ac:dyDescent="0.4">
      <c r="B474" s="12"/>
      <c r="C474" s="7"/>
      <c r="D474" s="36" t="s">
        <v>263</v>
      </c>
      <c r="E474" s="66" t="s">
        <v>155</v>
      </c>
      <c r="F474" s="66"/>
      <c r="G474" s="37"/>
      <c r="H474" s="55">
        <f>H475</f>
        <v>150</v>
      </c>
      <c r="I474" s="55">
        <f t="shared" si="64"/>
        <v>150</v>
      </c>
      <c r="J474" s="102">
        <f>J475</f>
        <v>0</v>
      </c>
      <c r="K474" s="114">
        <f t="shared" si="71"/>
        <v>150</v>
      </c>
      <c r="L474" s="102">
        <f>L475</f>
        <v>0</v>
      </c>
      <c r="M474" s="172">
        <f t="shared" si="71"/>
        <v>150</v>
      </c>
      <c r="N474" s="102">
        <f>N475</f>
        <v>0</v>
      </c>
      <c r="O474" s="172">
        <f t="shared" si="71"/>
        <v>150</v>
      </c>
      <c r="P474" s="102">
        <f>P475</f>
        <v>0</v>
      </c>
      <c r="Q474" s="172">
        <f t="shared" si="81"/>
        <v>150</v>
      </c>
      <c r="R474" s="102">
        <f>R475</f>
        <v>0</v>
      </c>
      <c r="S474" s="172">
        <f t="shared" si="81"/>
        <v>150</v>
      </c>
      <c r="T474" s="102">
        <f>T475</f>
        <v>0</v>
      </c>
      <c r="U474" s="172">
        <f t="shared" si="81"/>
        <v>150</v>
      </c>
      <c r="V474" s="102">
        <f>V475</f>
        <v>0</v>
      </c>
      <c r="W474" s="172">
        <f t="shared" si="66"/>
        <v>150</v>
      </c>
      <c r="X474" s="102">
        <f>X475</f>
        <v>0</v>
      </c>
      <c r="Y474" s="172">
        <f t="shared" si="66"/>
        <v>150</v>
      </c>
      <c r="Z474" s="102">
        <f>Z475</f>
        <v>0</v>
      </c>
      <c r="AA474" s="172">
        <f t="shared" si="66"/>
        <v>150</v>
      </c>
      <c r="AB474" s="102">
        <f>AB475</f>
        <v>0</v>
      </c>
      <c r="AC474" s="172">
        <f t="shared" si="66"/>
        <v>150</v>
      </c>
      <c r="AD474" s="102">
        <f>AD475</f>
        <v>0</v>
      </c>
      <c r="AE474" s="172">
        <f t="shared" si="67"/>
        <v>150</v>
      </c>
      <c r="AF474" s="102">
        <f>AF475</f>
        <v>0</v>
      </c>
      <c r="AG474" s="172">
        <f t="shared" si="67"/>
        <v>150</v>
      </c>
      <c r="AH474" s="102">
        <f>AH475</f>
        <v>0</v>
      </c>
      <c r="AI474" s="172">
        <f t="shared" si="67"/>
        <v>150</v>
      </c>
      <c r="AJ474" s="102">
        <f>AJ475</f>
        <v>0</v>
      </c>
      <c r="AK474" s="172">
        <f t="shared" si="63"/>
        <v>150</v>
      </c>
      <c r="AL474" s="102">
        <f>AL475</f>
        <v>0</v>
      </c>
      <c r="AM474" s="172">
        <f t="shared" si="70"/>
        <v>150</v>
      </c>
    </row>
    <row r="475" spans="2:39" ht="49.2" customHeight="1" x14ac:dyDescent="0.4">
      <c r="B475" s="12"/>
      <c r="C475" s="7"/>
      <c r="D475" s="36" t="s">
        <v>151</v>
      </c>
      <c r="E475" s="66" t="s">
        <v>156</v>
      </c>
      <c r="F475" s="66"/>
      <c r="G475" s="37"/>
      <c r="H475" s="55">
        <f>H476</f>
        <v>150</v>
      </c>
      <c r="I475" s="55">
        <f t="shared" si="64"/>
        <v>150</v>
      </c>
      <c r="J475" s="102">
        <f>J476</f>
        <v>0</v>
      </c>
      <c r="K475" s="114">
        <f t="shared" si="71"/>
        <v>150</v>
      </c>
      <c r="L475" s="102">
        <f>L476</f>
        <v>0</v>
      </c>
      <c r="M475" s="172">
        <f t="shared" si="71"/>
        <v>150</v>
      </c>
      <c r="N475" s="102">
        <f>N476</f>
        <v>0</v>
      </c>
      <c r="O475" s="172">
        <f t="shared" si="71"/>
        <v>150</v>
      </c>
      <c r="P475" s="102">
        <f>P476</f>
        <v>0</v>
      </c>
      <c r="Q475" s="172">
        <f t="shared" si="81"/>
        <v>150</v>
      </c>
      <c r="R475" s="102">
        <f>R476</f>
        <v>0</v>
      </c>
      <c r="S475" s="172">
        <f t="shared" si="81"/>
        <v>150</v>
      </c>
      <c r="T475" s="102">
        <f>T476</f>
        <v>0</v>
      </c>
      <c r="U475" s="172">
        <f t="shared" si="81"/>
        <v>150</v>
      </c>
      <c r="V475" s="102">
        <f>V476</f>
        <v>0</v>
      </c>
      <c r="W475" s="172">
        <f t="shared" si="66"/>
        <v>150</v>
      </c>
      <c r="X475" s="102">
        <f>X476</f>
        <v>0</v>
      </c>
      <c r="Y475" s="172">
        <f t="shared" si="66"/>
        <v>150</v>
      </c>
      <c r="Z475" s="102">
        <f>Z476</f>
        <v>0</v>
      </c>
      <c r="AA475" s="172">
        <f t="shared" si="66"/>
        <v>150</v>
      </c>
      <c r="AB475" s="102">
        <f>AB476</f>
        <v>0</v>
      </c>
      <c r="AC475" s="172">
        <f t="shared" si="66"/>
        <v>150</v>
      </c>
      <c r="AD475" s="102">
        <f>AD476</f>
        <v>0</v>
      </c>
      <c r="AE475" s="172">
        <f t="shared" si="67"/>
        <v>150</v>
      </c>
      <c r="AF475" s="102">
        <f>AF476</f>
        <v>0</v>
      </c>
      <c r="AG475" s="172">
        <f t="shared" si="67"/>
        <v>150</v>
      </c>
      <c r="AH475" s="102">
        <f>AH476</f>
        <v>0</v>
      </c>
      <c r="AI475" s="172">
        <f t="shared" si="67"/>
        <v>150</v>
      </c>
      <c r="AJ475" s="102">
        <f>AJ476</f>
        <v>0</v>
      </c>
      <c r="AK475" s="172">
        <f t="shared" ref="AK475:AK538" si="82">AJ475+AI475</f>
        <v>150</v>
      </c>
      <c r="AL475" s="102">
        <f>AL476</f>
        <v>0</v>
      </c>
      <c r="AM475" s="172">
        <f t="shared" si="70"/>
        <v>150</v>
      </c>
    </row>
    <row r="476" spans="2:39" ht="44.4" customHeight="1" x14ac:dyDescent="0.4">
      <c r="B476" s="12"/>
      <c r="C476" s="7"/>
      <c r="D476" s="36" t="s">
        <v>14</v>
      </c>
      <c r="E476" s="66" t="s">
        <v>156</v>
      </c>
      <c r="F476" s="66">
        <v>200</v>
      </c>
      <c r="G476" s="37"/>
      <c r="H476" s="55">
        <v>150</v>
      </c>
      <c r="I476" s="55">
        <f t="shared" si="64"/>
        <v>150</v>
      </c>
      <c r="J476" s="102">
        <v>0</v>
      </c>
      <c r="K476" s="114">
        <f t="shared" si="71"/>
        <v>150</v>
      </c>
      <c r="L476" s="102">
        <v>0</v>
      </c>
      <c r="M476" s="172">
        <f t="shared" si="71"/>
        <v>150</v>
      </c>
      <c r="N476" s="102">
        <v>0</v>
      </c>
      <c r="O476" s="172">
        <f t="shared" si="71"/>
        <v>150</v>
      </c>
      <c r="P476" s="102">
        <v>0</v>
      </c>
      <c r="Q476" s="172">
        <f t="shared" si="81"/>
        <v>150</v>
      </c>
      <c r="R476" s="102">
        <v>0</v>
      </c>
      <c r="S476" s="172">
        <f t="shared" si="81"/>
        <v>150</v>
      </c>
      <c r="T476" s="102">
        <v>0</v>
      </c>
      <c r="U476" s="172">
        <f t="shared" si="81"/>
        <v>150</v>
      </c>
      <c r="V476" s="102">
        <v>0</v>
      </c>
      <c r="W476" s="172">
        <f t="shared" si="66"/>
        <v>150</v>
      </c>
      <c r="X476" s="102">
        <v>0</v>
      </c>
      <c r="Y476" s="172">
        <f t="shared" si="66"/>
        <v>150</v>
      </c>
      <c r="Z476" s="102">
        <v>0</v>
      </c>
      <c r="AA476" s="172">
        <f t="shared" si="66"/>
        <v>150</v>
      </c>
      <c r="AB476" s="102">
        <v>0</v>
      </c>
      <c r="AC476" s="172">
        <f t="shared" si="66"/>
        <v>150</v>
      </c>
      <c r="AD476" s="102">
        <v>0</v>
      </c>
      <c r="AE476" s="172">
        <f t="shared" si="67"/>
        <v>150</v>
      </c>
      <c r="AF476" s="102">
        <v>0</v>
      </c>
      <c r="AG476" s="172">
        <f t="shared" si="67"/>
        <v>150</v>
      </c>
      <c r="AH476" s="102">
        <v>0</v>
      </c>
      <c r="AI476" s="172">
        <f t="shared" si="67"/>
        <v>150</v>
      </c>
      <c r="AJ476" s="102">
        <v>0</v>
      </c>
      <c r="AK476" s="172">
        <f t="shared" si="82"/>
        <v>150</v>
      </c>
      <c r="AL476" s="102">
        <v>0</v>
      </c>
      <c r="AM476" s="172">
        <f t="shared" si="70"/>
        <v>150</v>
      </c>
    </row>
    <row r="477" spans="2:39" ht="58.95" customHeight="1" x14ac:dyDescent="0.4">
      <c r="B477" s="12"/>
      <c r="C477" s="7"/>
      <c r="D477" s="36" t="s">
        <v>266</v>
      </c>
      <c r="E477" s="66" t="s">
        <v>157</v>
      </c>
      <c r="F477" s="66"/>
      <c r="G477" s="37"/>
      <c r="H477" s="55">
        <f>H478</f>
        <v>400</v>
      </c>
      <c r="I477" s="55">
        <f t="shared" si="64"/>
        <v>400</v>
      </c>
      <c r="J477" s="102">
        <f>J478</f>
        <v>0</v>
      </c>
      <c r="K477" s="114">
        <f t="shared" si="71"/>
        <v>400</v>
      </c>
      <c r="L477" s="102">
        <f>L478</f>
        <v>0</v>
      </c>
      <c r="M477" s="172">
        <f t="shared" si="71"/>
        <v>400</v>
      </c>
      <c r="N477" s="102">
        <f>N478</f>
        <v>0</v>
      </c>
      <c r="O477" s="172">
        <f t="shared" si="71"/>
        <v>400</v>
      </c>
      <c r="P477" s="102">
        <f>P478</f>
        <v>0</v>
      </c>
      <c r="Q477" s="172">
        <f t="shared" si="81"/>
        <v>400</v>
      </c>
      <c r="R477" s="102">
        <f>R478</f>
        <v>0</v>
      </c>
      <c r="S477" s="172">
        <f t="shared" si="81"/>
        <v>400</v>
      </c>
      <c r="T477" s="102">
        <f>T478</f>
        <v>0</v>
      </c>
      <c r="U477" s="172">
        <f t="shared" si="81"/>
        <v>400</v>
      </c>
      <c r="V477" s="102">
        <f>V478</f>
        <v>0</v>
      </c>
      <c r="W477" s="172">
        <f t="shared" si="66"/>
        <v>400</v>
      </c>
      <c r="X477" s="102">
        <f>X478</f>
        <v>0</v>
      </c>
      <c r="Y477" s="172">
        <f t="shared" si="66"/>
        <v>400</v>
      </c>
      <c r="Z477" s="102">
        <f>Z478</f>
        <v>100</v>
      </c>
      <c r="AA477" s="172">
        <f t="shared" si="66"/>
        <v>500</v>
      </c>
      <c r="AB477" s="102">
        <f>AB478</f>
        <v>0</v>
      </c>
      <c r="AC477" s="172">
        <f t="shared" si="66"/>
        <v>500</v>
      </c>
      <c r="AD477" s="102">
        <f>AD478</f>
        <v>0</v>
      </c>
      <c r="AE477" s="172">
        <f t="shared" si="67"/>
        <v>500</v>
      </c>
      <c r="AF477" s="102">
        <f>AF478</f>
        <v>0</v>
      </c>
      <c r="AG477" s="172">
        <f t="shared" si="67"/>
        <v>500</v>
      </c>
      <c r="AH477" s="102">
        <f>AH478</f>
        <v>0</v>
      </c>
      <c r="AI477" s="172">
        <f t="shared" si="67"/>
        <v>500</v>
      </c>
      <c r="AJ477" s="102">
        <f>AJ478</f>
        <v>22</v>
      </c>
      <c r="AK477" s="172">
        <f t="shared" si="82"/>
        <v>522</v>
      </c>
      <c r="AL477" s="102">
        <f>AL478</f>
        <v>0</v>
      </c>
      <c r="AM477" s="172">
        <f t="shared" si="70"/>
        <v>522</v>
      </c>
    </row>
    <row r="478" spans="2:39" ht="39" customHeight="1" x14ac:dyDescent="0.4">
      <c r="B478" s="12"/>
      <c r="C478" s="7"/>
      <c r="D478" s="36" t="s">
        <v>151</v>
      </c>
      <c r="E478" s="66" t="s">
        <v>158</v>
      </c>
      <c r="F478" s="66"/>
      <c r="G478" s="37"/>
      <c r="H478" s="55">
        <f>H479</f>
        <v>400</v>
      </c>
      <c r="I478" s="55">
        <f t="shared" si="64"/>
        <v>400</v>
      </c>
      <c r="J478" s="102">
        <f>J479</f>
        <v>0</v>
      </c>
      <c r="K478" s="114">
        <f t="shared" si="71"/>
        <v>400</v>
      </c>
      <c r="L478" s="102">
        <f>L479</f>
        <v>0</v>
      </c>
      <c r="M478" s="172">
        <f t="shared" si="71"/>
        <v>400</v>
      </c>
      <c r="N478" s="102">
        <f>N479</f>
        <v>0</v>
      </c>
      <c r="O478" s="172">
        <f t="shared" si="71"/>
        <v>400</v>
      </c>
      <c r="P478" s="102">
        <f>P479</f>
        <v>0</v>
      </c>
      <c r="Q478" s="172">
        <f t="shared" si="81"/>
        <v>400</v>
      </c>
      <c r="R478" s="102">
        <f>R479</f>
        <v>0</v>
      </c>
      <c r="S478" s="172">
        <f t="shared" si="81"/>
        <v>400</v>
      </c>
      <c r="T478" s="102">
        <f>T479</f>
        <v>0</v>
      </c>
      <c r="U478" s="172">
        <f t="shared" si="81"/>
        <v>400</v>
      </c>
      <c r="V478" s="102">
        <f>V479</f>
        <v>0</v>
      </c>
      <c r="W478" s="172">
        <f t="shared" si="66"/>
        <v>400</v>
      </c>
      <c r="X478" s="102">
        <f>X479</f>
        <v>0</v>
      </c>
      <c r="Y478" s="172">
        <f t="shared" si="66"/>
        <v>400</v>
      </c>
      <c r="Z478" s="102">
        <f>Z479</f>
        <v>100</v>
      </c>
      <c r="AA478" s="172">
        <f t="shared" si="66"/>
        <v>500</v>
      </c>
      <c r="AB478" s="102">
        <f>AB479</f>
        <v>0</v>
      </c>
      <c r="AC478" s="172">
        <f t="shared" si="66"/>
        <v>500</v>
      </c>
      <c r="AD478" s="102">
        <f>AD479</f>
        <v>0</v>
      </c>
      <c r="AE478" s="172">
        <f t="shared" si="67"/>
        <v>500</v>
      </c>
      <c r="AF478" s="102">
        <f>AF479</f>
        <v>0</v>
      </c>
      <c r="AG478" s="172">
        <f t="shared" si="67"/>
        <v>500</v>
      </c>
      <c r="AH478" s="102">
        <f>AH479</f>
        <v>0</v>
      </c>
      <c r="AI478" s="172">
        <f t="shared" si="67"/>
        <v>500</v>
      </c>
      <c r="AJ478" s="102">
        <f>AJ479</f>
        <v>22</v>
      </c>
      <c r="AK478" s="172">
        <f t="shared" si="82"/>
        <v>522</v>
      </c>
      <c r="AL478" s="102">
        <f>AL479</f>
        <v>0</v>
      </c>
      <c r="AM478" s="172">
        <f t="shared" si="70"/>
        <v>522</v>
      </c>
    </row>
    <row r="479" spans="2:39" ht="47.4" customHeight="1" x14ac:dyDescent="0.4">
      <c r="B479" s="12"/>
      <c r="C479" s="7"/>
      <c r="D479" s="36" t="s">
        <v>14</v>
      </c>
      <c r="E479" s="66" t="s">
        <v>158</v>
      </c>
      <c r="F479" s="66">
        <v>200</v>
      </c>
      <c r="G479" s="37"/>
      <c r="H479" s="55">
        <v>400</v>
      </c>
      <c r="I479" s="55">
        <f t="shared" si="64"/>
        <v>400</v>
      </c>
      <c r="J479" s="102">
        <v>0</v>
      </c>
      <c r="K479" s="114">
        <f t="shared" si="71"/>
        <v>400</v>
      </c>
      <c r="L479" s="102">
        <v>0</v>
      </c>
      <c r="M479" s="172">
        <f t="shared" si="71"/>
        <v>400</v>
      </c>
      <c r="N479" s="102">
        <v>0</v>
      </c>
      <c r="O479" s="172">
        <f t="shared" si="71"/>
        <v>400</v>
      </c>
      <c r="P479" s="102">
        <v>0</v>
      </c>
      <c r="Q479" s="172">
        <f t="shared" si="81"/>
        <v>400</v>
      </c>
      <c r="R479" s="102">
        <v>0</v>
      </c>
      <c r="S479" s="172">
        <f t="shared" si="81"/>
        <v>400</v>
      </c>
      <c r="T479" s="102">
        <v>0</v>
      </c>
      <c r="U479" s="172">
        <f t="shared" si="81"/>
        <v>400</v>
      </c>
      <c r="V479" s="102">
        <v>0</v>
      </c>
      <c r="W479" s="172">
        <f t="shared" si="66"/>
        <v>400</v>
      </c>
      <c r="X479" s="102">
        <v>0</v>
      </c>
      <c r="Y479" s="172">
        <f t="shared" si="66"/>
        <v>400</v>
      </c>
      <c r="Z479" s="102">
        <v>100</v>
      </c>
      <c r="AA479" s="172">
        <f t="shared" si="66"/>
        <v>500</v>
      </c>
      <c r="AB479" s="102">
        <v>0</v>
      </c>
      <c r="AC479" s="172">
        <f t="shared" si="66"/>
        <v>500</v>
      </c>
      <c r="AD479" s="102">
        <v>0</v>
      </c>
      <c r="AE479" s="172">
        <f t="shared" si="67"/>
        <v>500</v>
      </c>
      <c r="AF479" s="102">
        <v>0</v>
      </c>
      <c r="AG479" s="172">
        <f t="shared" si="67"/>
        <v>500</v>
      </c>
      <c r="AH479" s="102">
        <v>0</v>
      </c>
      <c r="AI479" s="172">
        <f t="shared" si="67"/>
        <v>500</v>
      </c>
      <c r="AJ479" s="102">
        <v>22</v>
      </c>
      <c r="AK479" s="172">
        <f t="shared" si="82"/>
        <v>522</v>
      </c>
      <c r="AL479" s="102"/>
      <c r="AM479" s="172">
        <f t="shared" si="70"/>
        <v>522</v>
      </c>
    </row>
    <row r="480" spans="2:39" ht="95.4" customHeight="1" x14ac:dyDescent="0.4">
      <c r="B480" s="12"/>
      <c r="C480" s="13">
        <v>16</v>
      </c>
      <c r="D480" s="9" t="s">
        <v>268</v>
      </c>
      <c r="E480" s="70" t="s">
        <v>159</v>
      </c>
      <c r="F480" s="70"/>
      <c r="G480" s="15"/>
      <c r="H480" s="79">
        <f>H481+H484+H487</f>
        <v>13931.6</v>
      </c>
      <c r="I480" s="79">
        <f t="shared" ref="I480:I531" si="83">H480</f>
        <v>13931.6</v>
      </c>
      <c r="J480" s="104">
        <f>J481+J484+J487</f>
        <v>5469.7</v>
      </c>
      <c r="K480" s="114">
        <f t="shared" si="71"/>
        <v>19401.3</v>
      </c>
      <c r="L480" s="104">
        <f>L481+L484+L487</f>
        <v>0</v>
      </c>
      <c r="M480" s="114">
        <f t="shared" si="71"/>
        <v>19401.3</v>
      </c>
      <c r="N480" s="104">
        <f>N481+N484+N487</f>
        <v>0</v>
      </c>
      <c r="O480" s="114">
        <f t="shared" si="71"/>
        <v>19401.3</v>
      </c>
      <c r="P480" s="104">
        <f>P481+P484+P487</f>
        <v>0</v>
      </c>
      <c r="Q480" s="114">
        <f t="shared" si="81"/>
        <v>19401.3</v>
      </c>
      <c r="R480" s="104">
        <f>R481+R484+R487</f>
        <v>0</v>
      </c>
      <c r="S480" s="114">
        <f t="shared" si="81"/>
        <v>19401.3</v>
      </c>
      <c r="T480" s="104">
        <f>T481+T484+T487</f>
        <v>0</v>
      </c>
      <c r="U480" s="114">
        <f t="shared" si="81"/>
        <v>19401.3</v>
      </c>
      <c r="V480" s="104">
        <f>V481+V484+V487</f>
        <v>0</v>
      </c>
      <c r="W480" s="114">
        <f t="shared" si="66"/>
        <v>19401.3</v>
      </c>
      <c r="X480" s="104">
        <f>X481+X484+X487</f>
        <v>1447.2</v>
      </c>
      <c r="Y480" s="114">
        <f t="shared" si="66"/>
        <v>20848.5</v>
      </c>
      <c r="Z480" s="104">
        <f>Z481+Z484+Z487</f>
        <v>-1447.2</v>
      </c>
      <c r="AA480" s="114">
        <f t="shared" si="66"/>
        <v>19401.3</v>
      </c>
      <c r="AB480" s="104">
        <f>AB481+AB484+AB487</f>
        <v>0</v>
      </c>
      <c r="AC480" s="114">
        <f t="shared" si="66"/>
        <v>19401.3</v>
      </c>
      <c r="AD480" s="104">
        <f>AD481+AD484+AD487</f>
        <v>0</v>
      </c>
      <c r="AE480" s="114">
        <f t="shared" si="67"/>
        <v>19401.3</v>
      </c>
      <c r="AF480" s="104">
        <f>AF481+AF484+AF487</f>
        <v>0</v>
      </c>
      <c r="AG480" s="114">
        <f t="shared" si="67"/>
        <v>19401.3</v>
      </c>
      <c r="AH480" s="104">
        <f>AH481+AH484+AH487</f>
        <v>0</v>
      </c>
      <c r="AI480" s="114">
        <f t="shared" si="67"/>
        <v>19401.3</v>
      </c>
      <c r="AJ480" s="104">
        <f>AJ481+AJ484+AJ487</f>
        <v>0</v>
      </c>
      <c r="AK480" s="114">
        <f t="shared" si="82"/>
        <v>19401.3</v>
      </c>
      <c r="AL480" s="104">
        <f>AL481+AL484+AL487</f>
        <v>0</v>
      </c>
      <c r="AM480" s="114">
        <f t="shared" si="70"/>
        <v>19401.3</v>
      </c>
    </row>
    <row r="481" spans="2:39" ht="57" customHeight="1" x14ac:dyDescent="0.4">
      <c r="B481" s="12"/>
      <c r="C481" s="7"/>
      <c r="D481" s="36" t="s">
        <v>267</v>
      </c>
      <c r="E481" s="66" t="s">
        <v>160</v>
      </c>
      <c r="F481" s="66"/>
      <c r="G481" s="37"/>
      <c r="H481" s="55">
        <f>H482</f>
        <v>13229</v>
      </c>
      <c r="I481" s="55">
        <f t="shared" si="83"/>
        <v>13229</v>
      </c>
      <c r="J481" s="102">
        <f>J482</f>
        <v>5137.3999999999996</v>
      </c>
      <c r="K481" s="114">
        <f t="shared" si="71"/>
        <v>18366.400000000001</v>
      </c>
      <c r="L481" s="102">
        <f>L482</f>
        <v>0</v>
      </c>
      <c r="M481" s="172">
        <f t="shared" si="71"/>
        <v>18366.400000000001</v>
      </c>
      <c r="N481" s="102">
        <f>N482</f>
        <v>0</v>
      </c>
      <c r="O481" s="172">
        <f t="shared" si="71"/>
        <v>18366.400000000001</v>
      </c>
      <c r="P481" s="102">
        <f>P482</f>
        <v>0</v>
      </c>
      <c r="Q481" s="172">
        <f t="shared" si="81"/>
        <v>18366.400000000001</v>
      </c>
      <c r="R481" s="102">
        <f>R482</f>
        <v>0</v>
      </c>
      <c r="S481" s="172">
        <f t="shared" si="81"/>
        <v>18366.400000000001</v>
      </c>
      <c r="T481" s="102">
        <f>T482</f>
        <v>0</v>
      </c>
      <c r="U481" s="172">
        <f t="shared" si="81"/>
        <v>18366.400000000001</v>
      </c>
      <c r="V481" s="102">
        <f>V482</f>
        <v>0</v>
      </c>
      <c r="W481" s="172">
        <f t="shared" si="66"/>
        <v>18366.400000000001</v>
      </c>
      <c r="X481" s="102">
        <f>X482</f>
        <v>1447.2</v>
      </c>
      <c r="Y481" s="172">
        <f t="shared" si="66"/>
        <v>19813.600000000002</v>
      </c>
      <c r="Z481" s="102">
        <f>Z482</f>
        <v>-1447.2</v>
      </c>
      <c r="AA481" s="172">
        <f t="shared" si="66"/>
        <v>18366.400000000001</v>
      </c>
      <c r="AB481" s="102">
        <f>AB482</f>
        <v>0</v>
      </c>
      <c r="AC481" s="172">
        <f t="shared" si="66"/>
        <v>18366.400000000001</v>
      </c>
      <c r="AD481" s="102">
        <f>AD482</f>
        <v>0</v>
      </c>
      <c r="AE481" s="172">
        <f t="shared" si="67"/>
        <v>18366.400000000001</v>
      </c>
      <c r="AF481" s="102">
        <f>AF482</f>
        <v>0</v>
      </c>
      <c r="AG481" s="172">
        <f t="shared" si="67"/>
        <v>18366.400000000001</v>
      </c>
      <c r="AH481" s="102">
        <f>AH482</f>
        <v>0</v>
      </c>
      <c r="AI481" s="172">
        <f t="shared" si="67"/>
        <v>18366.400000000001</v>
      </c>
      <c r="AJ481" s="102">
        <f>AJ482</f>
        <v>0</v>
      </c>
      <c r="AK481" s="172">
        <f t="shared" si="82"/>
        <v>18366.400000000001</v>
      </c>
      <c r="AL481" s="102">
        <f>AL482</f>
        <v>0</v>
      </c>
      <c r="AM481" s="172">
        <f t="shared" si="70"/>
        <v>18366.400000000001</v>
      </c>
    </row>
    <row r="482" spans="2:39" ht="76.2" customHeight="1" x14ac:dyDescent="0.4">
      <c r="B482" s="12"/>
      <c r="C482" s="7"/>
      <c r="D482" s="36" t="s">
        <v>353</v>
      </c>
      <c r="E482" s="66" t="s">
        <v>352</v>
      </c>
      <c r="F482" s="66"/>
      <c r="G482" s="37"/>
      <c r="H482" s="55">
        <f>H483</f>
        <v>13229</v>
      </c>
      <c r="I482" s="55">
        <f t="shared" si="83"/>
        <v>13229</v>
      </c>
      <c r="J482" s="102">
        <f>J483</f>
        <v>5137.3999999999996</v>
      </c>
      <c r="K482" s="114">
        <f t="shared" si="71"/>
        <v>18366.400000000001</v>
      </c>
      <c r="L482" s="102">
        <f>L483</f>
        <v>0</v>
      </c>
      <c r="M482" s="172">
        <f t="shared" si="71"/>
        <v>18366.400000000001</v>
      </c>
      <c r="N482" s="102">
        <f>N483</f>
        <v>0</v>
      </c>
      <c r="O482" s="172">
        <f t="shared" si="71"/>
        <v>18366.400000000001</v>
      </c>
      <c r="P482" s="102">
        <f>P483</f>
        <v>0</v>
      </c>
      <c r="Q482" s="172">
        <f t="shared" si="81"/>
        <v>18366.400000000001</v>
      </c>
      <c r="R482" s="102">
        <f>R483</f>
        <v>0</v>
      </c>
      <c r="S482" s="172">
        <f t="shared" si="81"/>
        <v>18366.400000000001</v>
      </c>
      <c r="T482" s="102">
        <f>T483</f>
        <v>0</v>
      </c>
      <c r="U482" s="172">
        <f t="shared" si="81"/>
        <v>18366.400000000001</v>
      </c>
      <c r="V482" s="102">
        <f>V483</f>
        <v>0</v>
      </c>
      <c r="W482" s="172">
        <f t="shared" si="66"/>
        <v>18366.400000000001</v>
      </c>
      <c r="X482" s="102">
        <f>X483</f>
        <v>1447.2</v>
      </c>
      <c r="Y482" s="172">
        <f t="shared" si="66"/>
        <v>19813.600000000002</v>
      </c>
      <c r="Z482" s="102">
        <f>Z483</f>
        <v>-1447.2</v>
      </c>
      <c r="AA482" s="172">
        <f t="shared" si="66"/>
        <v>18366.400000000001</v>
      </c>
      <c r="AB482" s="102">
        <f>AB483</f>
        <v>0</v>
      </c>
      <c r="AC482" s="172">
        <f t="shared" si="66"/>
        <v>18366.400000000001</v>
      </c>
      <c r="AD482" s="102">
        <f>AD483</f>
        <v>0</v>
      </c>
      <c r="AE482" s="172">
        <f t="shared" si="67"/>
        <v>18366.400000000001</v>
      </c>
      <c r="AF482" s="102">
        <f>AF483</f>
        <v>0</v>
      </c>
      <c r="AG482" s="172">
        <f t="shared" si="67"/>
        <v>18366.400000000001</v>
      </c>
      <c r="AH482" s="102">
        <f>AH483</f>
        <v>0</v>
      </c>
      <c r="AI482" s="172">
        <f t="shared" si="67"/>
        <v>18366.400000000001</v>
      </c>
      <c r="AJ482" s="102">
        <f>AJ483</f>
        <v>0</v>
      </c>
      <c r="AK482" s="172">
        <f t="shared" si="82"/>
        <v>18366.400000000001</v>
      </c>
      <c r="AL482" s="102">
        <f>AL483</f>
        <v>0</v>
      </c>
      <c r="AM482" s="172">
        <f t="shared" si="70"/>
        <v>18366.400000000001</v>
      </c>
    </row>
    <row r="483" spans="2:39" ht="32.4" customHeight="1" x14ac:dyDescent="0.4">
      <c r="B483" s="12"/>
      <c r="C483" s="7"/>
      <c r="D483" s="36" t="s">
        <v>18</v>
      </c>
      <c r="E483" s="66" t="s">
        <v>352</v>
      </c>
      <c r="F483" s="66">
        <v>800</v>
      </c>
      <c r="G483" s="37">
        <v>5</v>
      </c>
      <c r="H483" s="55">
        <v>13229</v>
      </c>
      <c r="I483" s="55">
        <f t="shared" si="83"/>
        <v>13229</v>
      </c>
      <c r="J483" s="102">
        <v>5137.3999999999996</v>
      </c>
      <c r="K483" s="114">
        <f t="shared" si="71"/>
        <v>18366.400000000001</v>
      </c>
      <c r="L483" s="102"/>
      <c r="M483" s="172">
        <f t="shared" si="71"/>
        <v>18366.400000000001</v>
      </c>
      <c r="N483" s="102"/>
      <c r="O483" s="172">
        <f t="shared" si="71"/>
        <v>18366.400000000001</v>
      </c>
      <c r="P483" s="102"/>
      <c r="Q483" s="172">
        <f t="shared" si="81"/>
        <v>18366.400000000001</v>
      </c>
      <c r="R483" s="102"/>
      <c r="S483" s="172">
        <f t="shared" si="81"/>
        <v>18366.400000000001</v>
      </c>
      <c r="T483" s="102"/>
      <c r="U483" s="172">
        <f t="shared" si="81"/>
        <v>18366.400000000001</v>
      </c>
      <c r="V483" s="102"/>
      <c r="W483" s="172">
        <f t="shared" si="66"/>
        <v>18366.400000000001</v>
      </c>
      <c r="X483" s="102">
        <v>1447.2</v>
      </c>
      <c r="Y483" s="172">
        <f t="shared" si="66"/>
        <v>19813.600000000002</v>
      </c>
      <c r="Z483" s="102">
        <v>-1447.2</v>
      </c>
      <c r="AA483" s="172">
        <f t="shared" si="66"/>
        <v>18366.400000000001</v>
      </c>
      <c r="AB483" s="102">
        <v>0</v>
      </c>
      <c r="AC483" s="172">
        <f t="shared" si="66"/>
        <v>18366.400000000001</v>
      </c>
      <c r="AD483" s="102">
        <v>0</v>
      </c>
      <c r="AE483" s="172">
        <f t="shared" si="67"/>
        <v>18366.400000000001</v>
      </c>
      <c r="AF483" s="102">
        <v>0</v>
      </c>
      <c r="AG483" s="172">
        <f t="shared" si="67"/>
        <v>18366.400000000001</v>
      </c>
      <c r="AH483" s="102">
        <v>0</v>
      </c>
      <c r="AI483" s="172">
        <f t="shared" si="67"/>
        <v>18366.400000000001</v>
      </c>
      <c r="AJ483" s="102">
        <v>0</v>
      </c>
      <c r="AK483" s="172">
        <f t="shared" si="82"/>
        <v>18366.400000000001</v>
      </c>
      <c r="AL483" s="102">
        <v>0</v>
      </c>
      <c r="AM483" s="172">
        <f t="shared" si="70"/>
        <v>18366.400000000001</v>
      </c>
    </row>
    <row r="484" spans="2:39" ht="76.2" customHeight="1" x14ac:dyDescent="0.4">
      <c r="B484" s="12"/>
      <c r="C484" s="7"/>
      <c r="D484" s="36" t="s">
        <v>355</v>
      </c>
      <c r="E484" s="66" t="s">
        <v>161</v>
      </c>
      <c r="F484" s="66"/>
      <c r="G484" s="37"/>
      <c r="H484" s="55">
        <f>H485</f>
        <v>184.7</v>
      </c>
      <c r="I484" s="55">
        <f t="shared" si="83"/>
        <v>184.7</v>
      </c>
      <c r="J484" s="102">
        <f>J485</f>
        <v>332.3</v>
      </c>
      <c r="K484" s="114">
        <f t="shared" si="71"/>
        <v>517</v>
      </c>
      <c r="L484" s="102">
        <f>L485</f>
        <v>0</v>
      </c>
      <c r="M484" s="172">
        <f t="shared" si="71"/>
        <v>517</v>
      </c>
      <c r="N484" s="102">
        <f>N485</f>
        <v>0</v>
      </c>
      <c r="O484" s="172">
        <f t="shared" si="71"/>
        <v>517</v>
      </c>
      <c r="P484" s="102">
        <f>P485</f>
        <v>0</v>
      </c>
      <c r="Q484" s="172">
        <f t="shared" si="81"/>
        <v>517</v>
      </c>
      <c r="R484" s="102">
        <f>R485</f>
        <v>0</v>
      </c>
      <c r="S484" s="172">
        <f t="shared" si="81"/>
        <v>517</v>
      </c>
      <c r="T484" s="102">
        <f>T485</f>
        <v>0</v>
      </c>
      <c r="U484" s="172">
        <f t="shared" si="81"/>
        <v>517</v>
      </c>
      <c r="V484" s="102">
        <f>V485</f>
        <v>0</v>
      </c>
      <c r="W484" s="172">
        <f t="shared" si="66"/>
        <v>517</v>
      </c>
      <c r="X484" s="102">
        <f>X485</f>
        <v>0</v>
      </c>
      <c r="Y484" s="172">
        <f t="shared" si="66"/>
        <v>517</v>
      </c>
      <c r="Z484" s="102">
        <f>Z485</f>
        <v>0</v>
      </c>
      <c r="AA484" s="172">
        <f t="shared" si="66"/>
        <v>517</v>
      </c>
      <c r="AB484" s="102">
        <f>AB485</f>
        <v>0</v>
      </c>
      <c r="AC484" s="172">
        <f t="shared" si="66"/>
        <v>517</v>
      </c>
      <c r="AD484" s="102">
        <f>AD485</f>
        <v>0</v>
      </c>
      <c r="AE484" s="172">
        <f t="shared" si="67"/>
        <v>517</v>
      </c>
      <c r="AF484" s="102">
        <f>AF485</f>
        <v>0</v>
      </c>
      <c r="AG484" s="172">
        <f t="shared" si="67"/>
        <v>517</v>
      </c>
      <c r="AH484" s="102">
        <f>AH485</f>
        <v>0</v>
      </c>
      <c r="AI484" s="172">
        <f t="shared" si="67"/>
        <v>517</v>
      </c>
      <c r="AJ484" s="102">
        <f>AJ485</f>
        <v>0</v>
      </c>
      <c r="AK484" s="172">
        <f t="shared" si="82"/>
        <v>517</v>
      </c>
      <c r="AL484" s="102">
        <f>AL485</f>
        <v>0</v>
      </c>
      <c r="AM484" s="172">
        <f t="shared" si="70"/>
        <v>517</v>
      </c>
    </row>
    <row r="485" spans="2:39" ht="158.4" customHeight="1" x14ac:dyDescent="0.4">
      <c r="B485" s="12"/>
      <c r="C485" s="7"/>
      <c r="D485" s="22" t="s">
        <v>354</v>
      </c>
      <c r="E485" s="66" t="s">
        <v>162</v>
      </c>
      <c r="F485" s="66"/>
      <c r="G485" s="37"/>
      <c r="H485" s="55">
        <f>H486</f>
        <v>184.7</v>
      </c>
      <c r="I485" s="55">
        <f t="shared" si="83"/>
        <v>184.7</v>
      </c>
      <c r="J485" s="102">
        <f>J486</f>
        <v>332.3</v>
      </c>
      <c r="K485" s="114">
        <f t="shared" si="71"/>
        <v>517</v>
      </c>
      <c r="L485" s="102">
        <f>L486</f>
        <v>0</v>
      </c>
      <c r="M485" s="172">
        <f t="shared" si="71"/>
        <v>517</v>
      </c>
      <c r="N485" s="102">
        <f>N486</f>
        <v>0</v>
      </c>
      <c r="O485" s="172">
        <f t="shared" si="71"/>
        <v>517</v>
      </c>
      <c r="P485" s="102">
        <f>P486</f>
        <v>0</v>
      </c>
      <c r="Q485" s="172">
        <f t="shared" si="81"/>
        <v>517</v>
      </c>
      <c r="R485" s="102">
        <f>R486</f>
        <v>0</v>
      </c>
      <c r="S485" s="172">
        <f t="shared" si="81"/>
        <v>517</v>
      </c>
      <c r="T485" s="102">
        <f>T486</f>
        <v>0</v>
      </c>
      <c r="U485" s="172">
        <f t="shared" si="81"/>
        <v>517</v>
      </c>
      <c r="V485" s="102">
        <f>V486</f>
        <v>0</v>
      </c>
      <c r="W485" s="172">
        <f t="shared" si="66"/>
        <v>517</v>
      </c>
      <c r="X485" s="102">
        <f>X486</f>
        <v>0</v>
      </c>
      <c r="Y485" s="172">
        <f t="shared" si="66"/>
        <v>517</v>
      </c>
      <c r="Z485" s="102">
        <f>Z486</f>
        <v>0</v>
      </c>
      <c r="AA485" s="172">
        <f t="shared" si="66"/>
        <v>517</v>
      </c>
      <c r="AB485" s="102">
        <f>AB486</f>
        <v>0</v>
      </c>
      <c r="AC485" s="172">
        <f t="shared" si="66"/>
        <v>517</v>
      </c>
      <c r="AD485" s="102">
        <f>AD486</f>
        <v>0</v>
      </c>
      <c r="AE485" s="172">
        <f t="shared" si="67"/>
        <v>517</v>
      </c>
      <c r="AF485" s="102">
        <f>AF486</f>
        <v>0</v>
      </c>
      <c r="AG485" s="172">
        <f t="shared" si="67"/>
        <v>517</v>
      </c>
      <c r="AH485" s="102">
        <f>AH486</f>
        <v>0</v>
      </c>
      <c r="AI485" s="172">
        <f t="shared" si="67"/>
        <v>517</v>
      </c>
      <c r="AJ485" s="102">
        <f>AJ486</f>
        <v>0</v>
      </c>
      <c r="AK485" s="172">
        <f t="shared" si="82"/>
        <v>517</v>
      </c>
      <c r="AL485" s="102">
        <f>AL486</f>
        <v>0</v>
      </c>
      <c r="AM485" s="172">
        <f t="shared" si="70"/>
        <v>517</v>
      </c>
    </row>
    <row r="486" spans="2:39" ht="56.4" customHeight="1" x14ac:dyDescent="0.4">
      <c r="B486" s="12"/>
      <c r="C486" s="7"/>
      <c r="D486" s="36" t="s">
        <v>14</v>
      </c>
      <c r="E486" s="66" t="s">
        <v>162</v>
      </c>
      <c r="F486" s="66">
        <v>200</v>
      </c>
      <c r="G486" s="37">
        <v>5</v>
      </c>
      <c r="H486" s="55">
        <v>184.7</v>
      </c>
      <c r="I486" s="55">
        <f t="shared" si="83"/>
        <v>184.7</v>
      </c>
      <c r="J486" s="102">
        <v>332.3</v>
      </c>
      <c r="K486" s="114">
        <f t="shared" si="71"/>
        <v>517</v>
      </c>
      <c r="L486" s="102"/>
      <c r="M486" s="172">
        <f t="shared" si="71"/>
        <v>517</v>
      </c>
      <c r="N486" s="102"/>
      <c r="O486" s="172">
        <f t="shared" si="71"/>
        <v>517</v>
      </c>
      <c r="P486" s="102"/>
      <c r="Q486" s="172">
        <f t="shared" si="81"/>
        <v>517</v>
      </c>
      <c r="R486" s="102"/>
      <c r="S486" s="172">
        <f t="shared" si="81"/>
        <v>517</v>
      </c>
      <c r="T486" s="102"/>
      <c r="U486" s="172">
        <f t="shared" si="81"/>
        <v>517</v>
      </c>
      <c r="V486" s="102"/>
      <c r="W486" s="172">
        <f t="shared" si="66"/>
        <v>517</v>
      </c>
      <c r="X486" s="102"/>
      <c r="Y486" s="172">
        <f t="shared" si="66"/>
        <v>517</v>
      </c>
      <c r="Z486" s="102"/>
      <c r="AA486" s="172">
        <f t="shared" si="66"/>
        <v>517</v>
      </c>
      <c r="AB486" s="102"/>
      <c r="AC486" s="172">
        <f t="shared" si="66"/>
        <v>517</v>
      </c>
      <c r="AD486" s="102"/>
      <c r="AE486" s="172">
        <f t="shared" si="67"/>
        <v>517</v>
      </c>
      <c r="AF486" s="102"/>
      <c r="AG486" s="172">
        <f t="shared" si="67"/>
        <v>517</v>
      </c>
      <c r="AH486" s="102"/>
      <c r="AI486" s="172">
        <f t="shared" si="67"/>
        <v>517</v>
      </c>
      <c r="AJ486" s="102"/>
      <c r="AK486" s="172">
        <f t="shared" si="82"/>
        <v>517</v>
      </c>
      <c r="AL486" s="102"/>
      <c r="AM486" s="172">
        <f t="shared" si="70"/>
        <v>517</v>
      </c>
    </row>
    <row r="487" spans="2:39" ht="45" customHeight="1" x14ac:dyDescent="0.4">
      <c r="B487" s="12"/>
      <c r="C487" s="7"/>
      <c r="D487" s="32" t="s">
        <v>343</v>
      </c>
      <c r="E487" s="66" t="s">
        <v>341</v>
      </c>
      <c r="F487" s="66"/>
      <c r="G487" s="37"/>
      <c r="H487" s="55">
        <f>H488</f>
        <v>517.9</v>
      </c>
      <c r="I487" s="55">
        <f t="shared" si="83"/>
        <v>517.9</v>
      </c>
      <c r="J487" s="102">
        <f>J488</f>
        <v>0</v>
      </c>
      <c r="K487" s="114">
        <f t="shared" si="71"/>
        <v>517.9</v>
      </c>
      <c r="L487" s="102">
        <f>L488</f>
        <v>0</v>
      </c>
      <c r="M487" s="172">
        <f t="shared" si="71"/>
        <v>517.9</v>
      </c>
      <c r="N487" s="102">
        <f>N488</f>
        <v>0</v>
      </c>
      <c r="O487" s="172">
        <f t="shared" si="71"/>
        <v>517.9</v>
      </c>
      <c r="P487" s="102">
        <f>P488</f>
        <v>0</v>
      </c>
      <c r="Q487" s="172">
        <f t="shared" si="81"/>
        <v>517.9</v>
      </c>
      <c r="R487" s="102">
        <f>R488</f>
        <v>0</v>
      </c>
      <c r="S487" s="172">
        <f t="shared" si="81"/>
        <v>517.9</v>
      </c>
      <c r="T487" s="102">
        <f>T488</f>
        <v>0</v>
      </c>
      <c r="U487" s="172">
        <f t="shared" si="81"/>
        <v>517.9</v>
      </c>
      <c r="V487" s="102">
        <f>V488</f>
        <v>0</v>
      </c>
      <c r="W487" s="172">
        <f t="shared" si="66"/>
        <v>517.9</v>
      </c>
      <c r="X487" s="102">
        <f>X488</f>
        <v>0</v>
      </c>
      <c r="Y487" s="172">
        <f t="shared" si="66"/>
        <v>517.9</v>
      </c>
      <c r="Z487" s="102">
        <f>Z488</f>
        <v>0</v>
      </c>
      <c r="AA487" s="172">
        <f t="shared" si="66"/>
        <v>517.9</v>
      </c>
      <c r="AB487" s="102">
        <f>AB488</f>
        <v>0</v>
      </c>
      <c r="AC487" s="172">
        <f t="shared" si="66"/>
        <v>517.9</v>
      </c>
      <c r="AD487" s="102">
        <f>AD488</f>
        <v>0</v>
      </c>
      <c r="AE487" s="172">
        <f t="shared" si="67"/>
        <v>517.9</v>
      </c>
      <c r="AF487" s="102">
        <f>AF488</f>
        <v>0</v>
      </c>
      <c r="AG487" s="172">
        <f t="shared" si="67"/>
        <v>517.9</v>
      </c>
      <c r="AH487" s="102">
        <f>AH488</f>
        <v>0</v>
      </c>
      <c r="AI487" s="172">
        <f t="shared" si="67"/>
        <v>517.9</v>
      </c>
      <c r="AJ487" s="102">
        <f>AJ488</f>
        <v>0</v>
      </c>
      <c r="AK487" s="172">
        <f t="shared" si="82"/>
        <v>517.9</v>
      </c>
      <c r="AL487" s="102">
        <f>AL488</f>
        <v>0</v>
      </c>
      <c r="AM487" s="172">
        <f t="shared" si="70"/>
        <v>517.9</v>
      </c>
    </row>
    <row r="488" spans="2:39" ht="37.200000000000003" customHeight="1" x14ac:dyDescent="0.4">
      <c r="B488" s="12"/>
      <c r="C488" s="7"/>
      <c r="D488" s="32" t="s">
        <v>344</v>
      </c>
      <c r="E488" s="66" t="s">
        <v>342</v>
      </c>
      <c r="F488" s="66"/>
      <c r="G488" s="37"/>
      <c r="H488" s="55">
        <f>H489+H490</f>
        <v>517.9</v>
      </c>
      <c r="I488" s="55">
        <f t="shared" si="83"/>
        <v>517.9</v>
      </c>
      <c r="J488" s="102">
        <f>J489+J490</f>
        <v>0</v>
      </c>
      <c r="K488" s="114">
        <f t="shared" si="71"/>
        <v>517.9</v>
      </c>
      <c r="L488" s="102">
        <f>L489+L490</f>
        <v>0</v>
      </c>
      <c r="M488" s="172">
        <f t="shared" si="71"/>
        <v>517.9</v>
      </c>
      <c r="N488" s="102">
        <f>N489+N490</f>
        <v>0</v>
      </c>
      <c r="O488" s="172">
        <f t="shared" si="71"/>
        <v>517.9</v>
      </c>
      <c r="P488" s="102">
        <f>P489+P490</f>
        <v>0</v>
      </c>
      <c r="Q488" s="172">
        <f t="shared" si="81"/>
        <v>517.9</v>
      </c>
      <c r="R488" s="102">
        <f>R489+R490</f>
        <v>0</v>
      </c>
      <c r="S488" s="172">
        <f t="shared" si="81"/>
        <v>517.9</v>
      </c>
      <c r="T488" s="102">
        <f>T489+T490</f>
        <v>0</v>
      </c>
      <c r="U488" s="172">
        <f t="shared" si="81"/>
        <v>517.9</v>
      </c>
      <c r="V488" s="102">
        <f>V489+V490</f>
        <v>0</v>
      </c>
      <c r="W488" s="172">
        <f t="shared" si="66"/>
        <v>517.9</v>
      </c>
      <c r="X488" s="102">
        <f>X489+X490</f>
        <v>0</v>
      </c>
      <c r="Y488" s="172">
        <f t="shared" si="66"/>
        <v>517.9</v>
      </c>
      <c r="Z488" s="102">
        <f>Z489+Z490</f>
        <v>0</v>
      </c>
      <c r="AA488" s="172">
        <f t="shared" si="66"/>
        <v>517.9</v>
      </c>
      <c r="AB488" s="102">
        <f>AB489+AB490</f>
        <v>0</v>
      </c>
      <c r="AC488" s="172">
        <f t="shared" si="66"/>
        <v>517.9</v>
      </c>
      <c r="AD488" s="102">
        <f>AD489+AD490</f>
        <v>0</v>
      </c>
      <c r="AE488" s="172">
        <f t="shared" si="67"/>
        <v>517.9</v>
      </c>
      <c r="AF488" s="102">
        <f>AF489+AF490</f>
        <v>0</v>
      </c>
      <c r="AG488" s="172">
        <f t="shared" si="67"/>
        <v>517.9</v>
      </c>
      <c r="AH488" s="102">
        <f>AH489+AH490</f>
        <v>0</v>
      </c>
      <c r="AI488" s="172">
        <f t="shared" si="67"/>
        <v>517.9</v>
      </c>
      <c r="AJ488" s="102">
        <f>AJ489+AJ490</f>
        <v>0</v>
      </c>
      <c r="AK488" s="172">
        <f t="shared" si="82"/>
        <v>517.9</v>
      </c>
      <c r="AL488" s="102">
        <f>AL489+AL490</f>
        <v>0</v>
      </c>
      <c r="AM488" s="172">
        <f t="shared" si="70"/>
        <v>517.9</v>
      </c>
    </row>
    <row r="489" spans="2:39" ht="45.6" customHeight="1" x14ac:dyDescent="0.4">
      <c r="B489" s="12"/>
      <c r="C489" s="7"/>
      <c r="D489" s="32" t="s">
        <v>14</v>
      </c>
      <c r="E489" s="66" t="s">
        <v>342</v>
      </c>
      <c r="F489" s="66">
        <v>200</v>
      </c>
      <c r="G489" s="37"/>
      <c r="H489" s="55">
        <v>97.9</v>
      </c>
      <c r="I489" s="55">
        <f t="shared" si="83"/>
        <v>97.9</v>
      </c>
      <c r="J489" s="102">
        <v>0</v>
      </c>
      <c r="K489" s="114">
        <f t="shared" si="71"/>
        <v>97.9</v>
      </c>
      <c r="L489" s="102">
        <v>0</v>
      </c>
      <c r="M489" s="172">
        <f t="shared" si="71"/>
        <v>97.9</v>
      </c>
      <c r="N489" s="102">
        <v>0</v>
      </c>
      <c r="O489" s="172">
        <f t="shared" si="71"/>
        <v>97.9</v>
      </c>
      <c r="P489" s="102">
        <v>0</v>
      </c>
      <c r="Q489" s="172">
        <f t="shared" si="81"/>
        <v>97.9</v>
      </c>
      <c r="R489" s="102">
        <v>0</v>
      </c>
      <c r="S489" s="172">
        <f t="shared" si="81"/>
        <v>97.9</v>
      </c>
      <c r="T489" s="102">
        <v>0</v>
      </c>
      <c r="U489" s="172">
        <f t="shared" si="81"/>
        <v>97.9</v>
      </c>
      <c r="V489" s="102">
        <v>0</v>
      </c>
      <c r="W489" s="172">
        <f t="shared" si="66"/>
        <v>97.9</v>
      </c>
      <c r="X489" s="102">
        <v>0</v>
      </c>
      <c r="Y489" s="172">
        <f t="shared" si="66"/>
        <v>97.9</v>
      </c>
      <c r="Z489" s="102">
        <v>-97.9</v>
      </c>
      <c r="AA489" s="172">
        <f t="shared" si="66"/>
        <v>0</v>
      </c>
      <c r="AB489" s="102">
        <v>0</v>
      </c>
      <c r="AC489" s="172">
        <f t="shared" si="66"/>
        <v>0</v>
      </c>
      <c r="AD489" s="102">
        <v>0</v>
      </c>
      <c r="AE489" s="172">
        <f t="shared" si="67"/>
        <v>0</v>
      </c>
      <c r="AF489" s="102">
        <v>0</v>
      </c>
      <c r="AG489" s="172">
        <f t="shared" si="67"/>
        <v>0</v>
      </c>
      <c r="AH489" s="102">
        <v>0</v>
      </c>
      <c r="AI489" s="172">
        <f t="shared" si="67"/>
        <v>0</v>
      </c>
      <c r="AJ489" s="102">
        <v>0</v>
      </c>
      <c r="AK489" s="172">
        <f t="shared" si="82"/>
        <v>0</v>
      </c>
      <c r="AL489" s="102">
        <v>0</v>
      </c>
      <c r="AM489" s="172">
        <f t="shared" si="70"/>
        <v>0</v>
      </c>
    </row>
    <row r="490" spans="2:39" ht="34.950000000000003" customHeight="1" x14ac:dyDescent="0.4">
      <c r="B490" s="12"/>
      <c r="C490" s="7"/>
      <c r="D490" s="32" t="s">
        <v>15</v>
      </c>
      <c r="E490" s="66" t="s">
        <v>342</v>
      </c>
      <c r="F490" s="66">
        <v>300</v>
      </c>
      <c r="G490" s="37"/>
      <c r="H490" s="55">
        <v>420</v>
      </c>
      <c r="I490" s="55">
        <f t="shared" si="83"/>
        <v>420</v>
      </c>
      <c r="J490" s="102">
        <v>0</v>
      </c>
      <c r="K490" s="114">
        <f t="shared" si="71"/>
        <v>420</v>
      </c>
      <c r="L490" s="102">
        <v>0</v>
      </c>
      <c r="M490" s="172">
        <f t="shared" si="71"/>
        <v>420</v>
      </c>
      <c r="N490" s="102">
        <v>0</v>
      </c>
      <c r="O490" s="172">
        <f t="shared" si="71"/>
        <v>420</v>
      </c>
      <c r="P490" s="102">
        <v>0</v>
      </c>
      <c r="Q490" s="172">
        <f t="shared" si="81"/>
        <v>420</v>
      </c>
      <c r="R490" s="102">
        <v>0</v>
      </c>
      <c r="S490" s="172">
        <f t="shared" si="81"/>
        <v>420</v>
      </c>
      <c r="T490" s="102">
        <v>0</v>
      </c>
      <c r="U490" s="172">
        <f t="shared" si="81"/>
        <v>420</v>
      </c>
      <c r="V490" s="102">
        <v>0</v>
      </c>
      <c r="W490" s="172">
        <f t="shared" si="66"/>
        <v>420</v>
      </c>
      <c r="X490" s="102">
        <v>0</v>
      </c>
      <c r="Y490" s="172">
        <f t="shared" si="66"/>
        <v>420</v>
      </c>
      <c r="Z490" s="102">
        <v>97.9</v>
      </c>
      <c r="AA490" s="172">
        <f t="shared" si="66"/>
        <v>517.9</v>
      </c>
      <c r="AB490" s="102">
        <v>0</v>
      </c>
      <c r="AC490" s="172">
        <f t="shared" si="66"/>
        <v>517.9</v>
      </c>
      <c r="AD490" s="102">
        <v>0</v>
      </c>
      <c r="AE490" s="172">
        <f t="shared" si="67"/>
        <v>517.9</v>
      </c>
      <c r="AF490" s="102">
        <v>0</v>
      </c>
      <c r="AG490" s="172">
        <f t="shared" si="67"/>
        <v>517.9</v>
      </c>
      <c r="AH490" s="102">
        <v>0</v>
      </c>
      <c r="AI490" s="172">
        <f t="shared" si="67"/>
        <v>517.9</v>
      </c>
      <c r="AJ490" s="102">
        <v>0</v>
      </c>
      <c r="AK490" s="172">
        <f t="shared" si="82"/>
        <v>517.9</v>
      </c>
      <c r="AL490" s="102">
        <v>0</v>
      </c>
      <c r="AM490" s="172">
        <f t="shared" si="70"/>
        <v>517.9</v>
      </c>
    </row>
    <row r="491" spans="2:39" ht="54" customHeight="1" x14ac:dyDescent="0.4">
      <c r="B491" s="12"/>
      <c r="C491" s="13">
        <v>17</v>
      </c>
      <c r="D491" s="9" t="s">
        <v>269</v>
      </c>
      <c r="E491" s="70" t="s">
        <v>163</v>
      </c>
      <c r="F491" s="70"/>
      <c r="G491" s="9"/>
      <c r="H491" s="79">
        <f>H492+H495+H499+H502</f>
        <v>5719.5999999999995</v>
      </c>
      <c r="I491" s="79">
        <f t="shared" si="83"/>
        <v>5719.5999999999995</v>
      </c>
      <c r="J491" s="104">
        <f>J492+J495+J499+J502</f>
        <v>0</v>
      </c>
      <c r="K491" s="114">
        <f t="shared" si="71"/>
        <v>5719.5999999999995</v>
      </c>
      <c r="L491" s="104">
        <f>L492+L495+L499+L502</f>
        <v>0</v>
      </c>
      <c r="M491" s="114">
        <f t="shared" si="71"/>
        <v>5719.5999999999995</v>
      </c>
      <c r="N491" s="104">
        <f>N492+N495+N499+N502</f>
        <v>760.3</v>
      </c>
      <c r="O491" s="114">
        <f t="shared" si="71"/>
        <v>6479.9</v>
      </c>
      <c r="P491" s="104">
        <f>P492+P495+P499+P502</f>
        <v>0</v>
      </c>
      <c r="Q491" s="114">
        <f t="shared" si="81"/>
        <v>6479.9</v>
      </c>
      <c r="R491" s="104">
        <f>R492+R495+R499+R502</f>
        <v>0</v>
      </c>
      <c r="S491" s="114">
        <f t="shared" si="81"/>
        <v>6479.9</v>
      </c>
      <c r="T491" s="104">
        <f>T492+T495+T499+T502</f>
        <v>0</v>
      </c>
      <c r="U491" s="114">
        <f t="shared" si="81"/>
        <v>6479.9</v>
      </c>
      <c r="V491" s="104">
        <f>V492+V495+V499+V502</f>
        <v>0</v>
      </c>
      <c r="W491" s="114">
        <f t="shared" si="66"/>
        <v>6479.9</v>
      </c>
      <c r="X491" s="104">
        <f>X492+X495+X499+X502</f>
        <v>0</v>
      </c>
      <c r="Y491" s="114">
        <f t="shared" si="66"/>
        <v>6479.9</v>
      </c>
      <c r="Z491" s="104">
        <f>Z492+Z495+Z499+Z502</f>
        <v>0</v>
      </c>
      <c r="AA491" s="114">
        <f t="shared" si="66"/>
        <v>6479.9</v>
      </c>
      <c r="AB491" s="104">
        <f>AB492+AB495+AB499+AB502</f>
        <v>385</v>
      </c>
      <c r="AC491" s="114">
        <f t="shared" si="66"/>
        <v>6864.9</v>
      </c>
      <c r="AD491" s="104">
        <f>AD492+AD495+AD499+AD502</f>
        <v>0</v>
      </c>
      <c r="AE491" s="114">
        <f t="shared" si="67"/>
        <v>6864.9</v>
      </c>
      <c r="AF491" s="104">
        <f>AF492+AF495+AF499+AF502</f>
        <v>0</v>
      </c>
      <c r="AG491" s="114">
        <f t="shared" si="67"/>
        <v>6864.9</v>
      </c>
      <c r="AH491" s="104">
        <f>AH492+AH495+AH499+AH502</f>
        <v>0</v>
      </c>
      <c r="AI491" s="114">
        <f t="shared" si="67"/>
        <v>6864.9</v>
      </c>
      <c r="AJ491" s="104">
        <f>AJ492+AJ495+AJ499+AJ502</f>
        <v>-400</v>
      </c>
      <c r="AK491" s="114">
        <f t="shared" si="82"/>
        <v>6464.9</v>
      </c>
      <c r="AL491" s="104">
        <f>AL492+AL495+AL499+AL502</f>
        <v>0</v>
      </c>
      <c r="AM491" s="114">
        <f t="shared" si="70"/>
        <v>6464.9</v>
      </c>
    </row>
    <row r="492" spans="2:39" ht="105" customHeight="1" x14ac:dyDescent="0.4">
      <c r="B492" s="12"/>
      <c r="C492" s="7"/>
      <c r="D492" s="36" t="s">
        <v>274</v>
      </c>
      <c r="E492" s="66" t="s">
        <v>164</v>
      </c>
      <c r="F492" s="66"/>
      <c r="G492" s="36"/>
      <c r="H492" s="55">
        <f>H493</f>
        <v>450</v>
      </c>
      <c r="I492" s="55">
        <f t="shared" si="83"/>
        <v>450</v>
      </c>
      <c r="J492" s="102">
        <f>J493</f>
        <v>0</v>
      </c>
      <c r="K492" s="114">
        <f t="shared" si="71"/>
        <v>450</v>
      </c>
      <c r="L492" s="102">
        <f>L493</f>
        <v>0</v>
      </c>
      <c r="M492" s="172">
        <f t="shared" si="71"/>
        <v>450</v>
      </c>
      <c r="N492" s="102">
        <f>N493</f>
        <v>0</v>
      </c>
      <c r="O492" s="172">
        <f t="shared" si="71"/>
        <v>450</v>
      </c>
      <c r="P492" s="102">
        <f>P493</f>
        <v>0</v>
      </c>
      <c r="Q492" s="172">
        <f t="shared" si="81"/>
        <v>450</v>
      </c>
      <c r="R492" s="102">
        <f>R493</f>
        <v>0</v>
      </c>
      <c r="S492" s="172">
        <f t="shared" si="81"/>
        <v>450</v>
      </c>
      <c r="T492" s="102">
        <f>T493</f>
        <v>0</v>
      </c>
      <c r="U492" s="172">
        <f t="shared" si="81"/>
        <v>450</v>
      </c>
      <c r="V492" s="102">
        <f>V493</f>
        <v>0</v>
      </c>
      <c r="W492" s="172">
        <f t="shared" si="66"/>
        <v>450</v>
      </c>
      <c r="X492" s="102">
        <f>X493</f>
        <v>0</v>
      </c>
      <c r="Y492" s="172">
        <f t="shared" si="66"/>
        <v>450</v>
      </c>
      <c r="Z492" s="102">
        <f>Z493</f>
        <v>0</v>
      </c>
      <c r="AA492" s="172">
        <f t="shared" si="66"/>
        <v>450</v>
      </c>
      <c r="AB492" s="102">
        <f>AB493</f>
        <v>300</v>
      </c>
      <c r="AC492" s="172">
        <f t="shared" si="66"/>
        <v>750</v>
      </c>
      <c r="AD492" s="102">
        <f>AD493</f>
        <v>0</v>
      </c>
      <c r="AE492" s="172">
        <f t="shared" si="67"/>
        <v>750</v>
      </c>
      <c r="AF492" s="102">
        <f>AF493</f>
        <v>0</v>
      </c>
      <c r="AG492" s="172">
        <f t="shared" si="67"/>
        <v>750</v>
      </c>
      <c r="AH492" s="102">
        <f>AH493</f>
        <v>31.2</v>
      </c>
      <c r="AI492" s="172">
        <f t="shared" si="67"/>
        <v>781.2</v>
      </c>
      <c r="AJ492" s="102">
        <f>AJ493</f>
        <v>0</v>
      </c>
      <c r="AK492" s="172">
        <f t="shared" si="82"/>
        <v>781.2</v>
      </c>
      <c r="AL492" s="102">
        <f>AL493</f>
        <v>0</v>
      </c>
      <c r="AM492" s="172">
        <f t="shared" si="70"/>
        <v>781.2</v>
      </c>
    </row>
    <row r="493" spans="2:39" ht="90.6" customHeight="1" x14ac:dyDescent="0.4">
      <c r="B493" s="12"/>
      <c r="C493" s="7"/>
      <c r="D493" s="36" t="s">
        <v>165</v>
      </c>
      <c r="E493" s="66" t="s">
        <v>166</v>
      </c>
      <c r="F493" s="66"/>
      <c r="G493" s="36"/>
      <c r="H493" s="55">
        <f>H494</f>
        <v>450</v>
      </c>
      <c r="I493" s="55">
        <f t="shared" si="83"/>
        <v>450</v>
      </c>
      <c r="J493" s="102">
        <f>J494</f>
        <v>0</v>
      </c>
      <c r="K493" s="114">
        <f t="shared" si="71"/>
        <v>450</v>
      </c>
      <c r="L493" s="102">
        <f>L494</f>
        <v>0</v>
      </c>
      <c r="M493" s="172">
        <f t="shared" si="71"/>
        <v>450</v>
      </c>
      <c r="N493" s="102">
        <f>N494</f>
        <v>0</v>
      </c>
      <c r="O493" s="172">
        <f t="shared" si="71"/>
        <v>450</v>
      </c>
      <c r="P493" s="102">
        <f>P494</f>
        <v>0</v>
      </c>
      <c r="Q493" s="172">
        <f t="shared" si="81"/>
        <v>450</v>
      </c>
      <c r="R493" s="102">
        <f>R494</f>
        <v>0</v>
      </c>
      <c r="S493" s="172">
        <f t="shared" si="81"/>
        <v>450</v>
      </c>
      <c r="T493" s="102">
        <f>T494</f>
        <v>0</v>
      </c>
      <c r="U493" s="172">
        <f t="shared" si="81"/>
        <v>450</v>
      </c>
      <c r="V493" s="102">
        <f>V494</f>
        <v>0</v>
      </c>
      <c r="W493" s="172">
        <f t="shared" si="66"/>
        <v>450</v>
      </c>
      <c r="X493" s="102">
        <f>X494</f>
        <v>0</v>
      </c>
      <c r="Y493" s="172">
        <f t="shared" si="66"/>
        <v>450</v>
      </c>
      <c r="Z493" s="102">
        <f>Z494</f>
        <v>0</v>
      </c>
      <c r="AA493" s="172">
        <f t="shared" si="66"/>
        <v>450</v>
      </c>
      <c r="AB493" s="102">
        <f>AB494</f>
        <v>300</v>
      </c>
      <c r="AC493" s="172">
        <f t="shared" si="66"/>
        <v>750</v>
      </c>
      <c r="AD493" s="102">
        <f>AD494</f>
        <v>0</v>
      </c>
      <c r="AE493" s="172">
        <f t="shared" si="67"/>
        <v>750</v>
      </c>
      <c r="AF493" s="102">
        <f>AF494</f>
        <v>0</v>
      </c>
      <c r="AG493" s="172">
        <f t="shared" si="67"/>
        <v>750</v>
      </c>
      <c r="AH493" s="102">
        <f>AH494</f>
        <v>31.2</v>
      </c>
      <c r="AI493" s="172">
        <f t="shared" si="67"/>
        <v>781.2</v>
      </c>
      <c r="AJ493" s="102">
        <f>AJ494</f>
        <v>0</v>
      </c>
      <c r="AK493" s="172">
        <f t="shared" si="82"/>
        <v>781.2</v>
      </c>
      <c r="AL493" s="102">
        <f>AL494</f>
        <v>0</v>
      </c>
      <c r="AM493" s="172">
        <f t="shared" si="70"/>
        <v>781.2</v>
      </c>
    </row>
    <row r="494" spans="2:39" ht="62.4" customHeight="1" x14ac:dyDescent="0.4">
      <c r="B494" s="12"/>
      <c r="C494" s="7"/>
      <c r="D494" s="36" t="s">
        <v>14</v>
      </c>
      <c r="E494" s="66" t="s">
        <v>166</v>
      </c>
      <c r="F494" s="66">
        <v>200</v>
      </c>
      <c r="G494" s="36">
        <v>13</v>
      </c>
      <c r="H494" s="55">
        <v>450</v>
      </c>
      <c r="I494" s="55">
        <f t="shared" si="83"/>
        <v>450</v>
      </c>
      <c r="J494" s="102">
        <v>0</v>
      </c>
      <c r="K494" s="114">
        <f t="shared" si="71"/>
        <v>450</v>
      </c>
      <c r="L494" s="102">
        <v>0</v>
      </c>
      <c r="M494" s="172">
        <f t="shared" si="71"/>
        <v>450</v>
      </c>
      <c r="N494" s="102">
        <v>0</v>
      </c>
      <c r="O494" s="172">
        <f t="shared" si="71"/>
        <v>450</v>
      </c>
      <c r="P494" s="102">
        <v>0</v>
      </c>
      <c r="Q494" s="172">
        <f t="shared" si="81"/>
        <v>450</v>
      </c>
      <c r="R494" s="102">
        <v>0</v>
      </c>
      <c r="S494" s="172">
        <f t="shared" si="81"/>
        <v>450</v>
      </c>
      <c r="T494" s="102">
        <v>0</v>
      </c>
      <c r="U494" s="172">
        <f t="shared" si="81"/>
        <v>450</v>
      </c>
      <c r="V494" s="102">
        <v>0</v>
      </c>
      <c r="W494" s="172">
        <f t="shared" si="66"/>
        <v>450</v>
      </c>
      <c r="X494" s="102">
        <v>0</v>
      </c>
      <c r="Y494" s="172">
        <f t="shared" si="66"/>
        <v>450</v>
      </c>
      <c r="Z494" s="102">
        <v>0</v>
      </c>
      <c r="AA494" s="172">
        <f t="shared" si="66"/>
        <v>450</v>
      </c>
      <c r="AB494" s="102">
        <v>300</v>
      </c>
      <c r="AC494" s="172">
        <f t="shared" ref="AC494:AM509" si="84">AB494+AA494</f>
        <v>750</v>
      </c>
      <c r="AD494" s="102"/>
      <c r="AE494" s="172">
        <f t="shared" si="84"/>
        <v>750</v>
      </c>
      <c r="AF494" s="102"/>
      <c r="AG494" s="172">
        <f t="shared" si="84"/>
        <v>750</v>
      </c>
      <c r="AH494" s="102">
        <v>31.2</v>
      </c>
      <c r="AI494" s="172">
        <f t="shared" si="84"/>
        <v>781.2</v>
      </c>
      <c r="AJ494" s="102"/>
      <c r="AK494" s="172">
        <f t="shared" si="82"/>
        <v>781.2</v>
      </c>
      <c r="AL494" s="102"/>
      <c r="AM494" s="172">
        <f t="shared" si="84"/>
        <v>781.2</v>
      </c>
    </row>
    <row r="495" spans="2:39" ht="57.6" customHeight="1" x14ac:dyDescent="0.4">
      <c r="B495" s="12"/>
      <c r="C495" s="7"/>
      <c r="D495" s="36" t="s">
        <v>273</v>
      </c>
      <c r="E495" s="66" t="s">
        <v>167</v>
      </c>
      <c r="F495" s="66"/>
      <c r="G495" s="36"/>
      <c r="H495" s="55">
        <f>H496</f>
        <v>120.4</v>
      </c>
      <c r="I495" s="55">
        <f t="shared" si="83"/>
        <v>120.4</v>
      </c>
      <c r="J495" s="102">
        <f>J496</f>
        <v>0</v>
      </c>
      <c r="K495" s="114">
        <f t="shared" si="71"/>
        <v>120.4</v>
      </c>
      <c r="L495" s="102">
        <f>L496</f>
        <v>0</v>
      </c>
      <c r="M495" s="172">
        <f t="shared" si="71"/>
        <v>120.4</v>
      </c>
      <c r="N495" s="102">
        <f>N496</f>
        <v>0</v>
      </c>
      <c r="O495" s="172">
        <f t="shared" si="71"/>
        <v>120.4</v>
      </c>
      <c r="P495" s="102">
        <f>P496</f>
        <v>0</v>
      </c>
      <c r="Q495" s="172">
        <f t="shared" si="81"/>
        <v>120.4</v>
      </c>
      <c r="R495" s="102">
        <f>R496</f>
        <v>0</v>
      </c>
      <c r="S495" s="172">
        <f t="shared" si="81"/>
        <v>120.4</v>
      </c>
      <c r="T495" s="102">
        <f>T496</f>
        <v>0</v>
      </c>
      <c r="U495" s="172">
        <f t="shared" si="81"/>
        <v>120.4</v>
      </c>
      <c r="V495" s="102">
        <f>V496</f>
        <v>0</v>
      </c>
      <c r="W495" s="172">
        <f t="shared" ref="W495:AC558" si="85">V495+U495</f>
        <v>120.4</v>
      </c>
      <c r="X495" s="102">
        <f>X496</f>
        <v>0</v>
      </c>
      <c r="Y495" s="172">
        <f t="shared" si="85"/>
        <v>120.4</v>
      </c>
      <c r="Z495" s="102">
        <f>Z496</f>
        <v>0</v>
      </c>
      <c r="AA495" s="172">
        <f t="shared" si="85"/>
        <v>120.4</v>
      </c>
      <c r="AB495" s="102">
        <f>AB496</f>
        <v>0</v>
      </c>
      <c r="AC495" s="172">
        <f t="shared" si="85"/>
        <v>120.4</v>
      </c>
      <c r="AD495" s="102">
        <f>AD496</f>
        <v>0</v>
      </c>
      <c r="AE495" s="172">
        <f t="shared" si="84"/>
        <v>120.4</v>
      </c>
      <c r="AF495" s="102">
        <f>AF496</f>
        <v>0</v>
      </c>
      <c r="AG495" s="172">
        <f t="shared" si="84"/>
        <v>120.4</v>
      </c>
      <c r="AH495" s="102">
        <f>AH496</f>
        <v>-8.4</v>
      </c>
      <c r="AI495" s="172">
        <f t="shared" si="84"/>
        <v>112</v>
      </c>
      <c r="AJ495" s="102">
        <f>AJ496</f>
        <v>0</v>
      </c>
      <c r="AK495" s="172">
        <f t="shared" si="82"/>
        <v>112</v>
      </c>
      <c r="AL495" s="102">
        <f>AL496</f>
        <v>0</v>
      </c>
      <c r="AM495" s="172">
        <f t="shared" si="84"/>
        <v>112</v>
      </c>
    </row>
    <row r="496" spans="2:39" ht="103.95" customHeight="1" x14ac:dyDescent="0.4">
      <c r="B496" s="12"/>
      <c r="C496" s="7"/>
      <c r="D496" s="36" t="s">
        <v>168</v>
      </c>
      <c r="E496" s="66" t="s">
        <v>169</v>
      </c>
      <c r="F496" s="66"/>
      <c r="G496" s="36"/>
      <c r="H496" s="55">
        <f>H497+H498</f>
        <v>120.4</v>
      </c>
      <c r="I496" s="55">
        <f t="shared" si="83"/>
        <v>120.4</v>
      </c>
      <c r="J496" s="102">
        <f>J497+J498</f>
        <v>0</v>
      </c>
      <c r="K496" s="114">
        <f t="shared" si="71"/>
        <v>120.4</v>
      </c>
      <c r="L496" s="102">
        <f>L497+L498</f>
        <v>0</v>
      </c>
      <c r="M496" s="172">
        <f t="shared" si="71"/>
        <v>120.4</v>
      </c>
      <c r="N496" s="102">
        <f>N497+N498</f>
        <v>0</v>
      </c>
      <c r="O496" s="172">
        <f t="shared" si="71"/>
        <v>120.4</v>
      </c>
      <c r="P496" s="102">
        <f>P497+P498</f>
        <v>0</v>
      </c>
      <c r="Q496" s="172">
        <f t="shared" si="81"/>
        <v>120.4</v>
      </c>
      <c r="R496" s="102">
        <f>R497+R498</f>
        <v>0</v>
      </c>
      <c r="S496" s="172">
        <f t="shared" si="81"/>
        <v>120.4</v>
      </c>
      <c r="T496" s="102">
        <f>T497+T498</f>
        <v>0</v>
      </c>
      <c r="U496" s="172">
        <f t="shared" si="81"/>
        <v>120.4</v>
      </c>
      <c r="V496" s="102">
        <f>V497+V498</f>
        <v>0</v>
      </c>
      <c r="W496" s="172">
        <f t="shared" si="85"/>
        <v>120.4</v>
      </c>
      <c r="X496" s="102">
        <f>X497+X498</f>
        <v>0</v>
      </c>
      <c r="Y496" s="172">
        <f t="shared" si="85"/>
        <v>120.4</v>
      </c>
      <c r="Z496" s="102">
        <f>Z497+Z498</f>
        <v>0</v>
      </c>
      <c r="AA496" s="172">
        <f t="shared" si="85"/>
        <v>120.4</v>
      </c>
      <c r="AB496" s="102">
        <f>AB497+AB498</f>
        <v>0</v>
      </c>
      <c r="AC496" s="172">
        <f t="shared" si="85"/>
        <v>120.4</v>
      </c>
      <c r="AD496" s="102">
        <f>AD497+AD498</f>
        <v>0</v>
      </c>
      <c r="AE496" s="172">
        <f t="shared" si="84"/>
        <v>120.4</v>
      </c>
      <c r="AF496" s="102">
        <f>AF497+AF498</f>
        <v>0</v>
      </c>
      <c r="AG496" s="172">
        <f t="shared" si="84"/>
        <v>120.4</v>
      </c>
      <c r="AH496" s="102">
        <f>AH497+AH498</f>
        <v>-8.4</v>
      </c>
      <c r="AI496" s="172">
        <f t="shared" si="84"/>
        <v>112</v>
      </c>
      <c r="AJ496" s="102">
        <f>AJ497+AJ498</f>
        <v>0</v>
      </c>
      <c r="AK496" s="172">
        <f t="shared" si="82"/>
        <v>112</v>
      </c>
      <c r="AL496" s="102">
        <f>AL497+AL498</f>
        <v>0</v>
      </c>
      <c r="AM496" s="172">
        <f t="shared" si="84"/>
        <v>112</v>
      </c>
    </row>
    <row r="497" spans="2:39" ht="56.25" customHeight="1" x14ac:dyDescent="0.4">
      <c r="B497" s="12"/>
      <c r="C497" s="7"/>
      <c r="D497" s="36" t="s">
        <v>14</v>
      </c>
      <c r="E497" s="66" t="s">
        <v>169</v>
      </c>
      <c r="F497" s="66">
        <v>200</v>
      </c>
      <c r="G497" s="36">
        <v>13</v>
      </c>
      <c r="H497" s="55">
        <v>110.4</v>
      </c>
      <c r="I497" s="55">
        <f t="shared" si="83"/>
        <v>110.4</v>
      </c>
      <c r="J497" s="102">
        <v>0</v>
      </c>
      <c r="K497" s="114">
        <f t="shared" si="71"/>
        <v>110.4</v>
      </c>
      <c r="L497" s="102">
        <v>0</v>
      </c>
      <c r="M497" s="172">
        <f t="shared" si="71"/>
        <v>110.4</v>
      </c>
      <c r="N497" s="102">
        <v>0</v>
      </c>
      <c r="O497" s="172">
        <f t="shared" si="71"/>
        <v>110.4</v>
      </c>
      <c r="P497" s="102">
        <v>0</v>
      </c>
      <c r="Q497" s="172">
        <f t="shared" si="81"/>
        <v>110.4</v>
      </c>
      <c r="R497" s="102">
        <v>0</v>
      </c>
      <c r="S497" s="172">
        <f t="shared" si="81"/>
        <v>110.4</v>
      </c>
      <c r="T497" s="102">
        <v>0</v>
      </c>
      <c r="U497" s="172">
        <f t="shared" si="81"/>
        <v>110.4</v>
      </c>
      <c r="V497" s="102">
        <v>0</v>
      </c>
      <c r="W497" s="172">
        <f t="shared" si="85"/>
        <v>110.4</v>
      </c>
      <c r="X497" s="102">
        <v>0</v>
      </c>
      <c r="Y497" s="172">
        <f t="shared" si="85"/>
        <v>110.4</v>
      </c>
      <c r="Z497" s="102">
        <v>0</v>
      </c>
      <c r="AA497" s="172">
        <f t="shared" si="85"/>
        <v>110.4</v>
      </c>
      <c r="AB497" s="102">
        <v>0</v>
      </c>
      <c r="AC497" s="172">
        <f t="shared" si="85"/>
        <v>110.4</v>
      </c>
      <c r="AD497" s="102">
        <v>0</v>
      </c>
      <c r="AE497" s="172">
        <f t="shared" si="84"/>
        <v>110.4</v>
      </c>
      <c r="AF497" s="102">
        <v>0</v>
      </c>
      <c r="AG497" s="172">
        <f t="shared" si="84"/>
        <v>110.4</v>
      </c>
      <c r="AH497" s="102">
        <v>-8.4</v>
      </c>
      <c r="AI497" s="172">
        <f t="shared" si="84"/>
        <v>102</v>
      </c>
      <c r="AJ497" s="102"/>
      <c r="AK497" s="172">
        <f t="shared" si="82"/>
        <v>102</v>
      </c>
      <c r="AL497" s="102"/>
      <c r="AM497" s="172">
        <f t="shared" si="84"/>
        <v>102</v>
      </c>
    </row>
    <row r="498" spans="2:39" ht="36.6" customHeight="1" x14ac:dyDescent="0.4">
      <c r="B498" s="12"/>
      <c r="C498" s="7"/>
      <c r="D498" s="36" t="s">
        <v>18</v>
      </c>
      <c r="E498" s="66" t="s">
        <v>169</v>
      </c>
      <c r="F498" s="66">
        <v>800</v>
      </c>
      <c r="G498" s="36">
        <v>13</v>
      </c>
      <c r="H498" s="55">
        <v>10</v>
      </c>
      <c r="I498" s="55">
        <f t="shared" si="83"/>
        <v>10</v>
      </c>
      <c r="J498" s="102">
        <v>0</v>
      </c>
      <c r="K498" s="114">
        <f t="shared" si="71"/>
        <v>10</v>
      </c>
      <c r="L498" s="102">
        <v>0</v>
      </c>
      <c r="M498" s="172">
        <f t="shared" si="71"/>
        <v>10</v>
      </c>
      <c r="N498" s="102">
        <v>0</v>
      </c>
      <c r="O498" s="172">
        <f t="shared" si="71"/>
        <v>10</v>
      </c>
      <c r="P498" s="102">
        <v>0</v>
      </c>
      <c r="Q498" s="172">
        <f t="shared" si="81"/>
        <v>10</v>
      </c>
      <c r="R498" s="102">
        <v>0</v>
      </c>
      <c r="S498" s="172">
        <f t="shared" si="81"/>
        <v>10</v>
      </c>
      <c r="T498" s="102">
        <v>0</v>
      </c>
      <c r="U498" s="172">
        <f t="shared" si="81"/>
        <v>10</v>
      </c>
      <c r="V498" s="102">
        <v>0</v>
      </c>
      <c r="W498" s="172">
        <f t="shared" si="85"/>
        <v>10</v>
      </c>
      <c r="X498" s="102">
        <v>0</v>
      </c>
      <c r="Y498" s="172">
        <f t="shared" si="85"/>
        <v>10</v>
      </c>
      <c r="Z498" s="102">
        <v>0</v>
      </c>
      <c r="AA498" s="172">
        <f t="shared" si="85"/>
        <v>10</v>
      </c>
      <c r="AB498" s="102">
        <v>0</v>
      </c>
      <c r="AC498" s="172">
        <f t="shared" si="85"/>
        <v>10</v>
      </c>
      <c r="AD498" s="102">
        <v>0</v>
      </c>
      <c r="AE498" s="172">
        <f t="shared" si="84"/>
        <v>10</v>
      </c>
      <c r="AF498" s="102">
        <v>0</v>
      </c>
      <c r="AG498" s="172">
        <f t="shared" si="84"/>
        <v>10</v>
      </c>
      <c r="AH498" s="102">
        <v>0</v>
      </c>
      <c r="AI498" s="172">
        <f t="shared" si="84"/>
        <v>10</v>
      </c>
      <c r="AJ498" s="102">
        <v>0</v>
      </c>
      <c r="AK498" s="172">
        <f t="shared" si="82"/>
        <v>10</v>
      </c>
      <c r="AL498" s="102">
        <v>0</v>
      </c>
      <c r="AM498" s="172">
        <f t="shared" si="84"/>
        <v>10</v>
      </c>
    </row>
    <row r="499" spans="2:39" ht="42" x14ac:dyDescent="0.4">
      <c r="B499" s="12"/>
      <c r="C499" s="7"/>
      <c r="D499" s="36" t="s">
        <v>272</v>
      </c>
      <c r="E499" s="66" t="s">
        <v>170</v>
      </c>
      <c r="F499" s="66"/>
      <c r="G499" s="36"/>
      <c r="H499" s="55">
        <f>H500</f>
        <v>288.8</v>
      </c>
      <c r="I499" s="55">
        <f t="shared" si="83"/>
        <v>288.8</v>
      </c>
      <c r="J499" s="102">
        <f>J500</f>
        <v>0</v>
      </c>
      <c r="K499" s="114">
        <f t="shared" si="71"/>
        <v>288.8</v>
      </c>
      <c r="L499" s="102">
        <f>L500</f>
        <v>0</v>
      </c>
      <c r="M499" s="172">
        <f t="shared" si="71"/>
        <v>288.8</v>
      </c>
      <c r="N499" s="102">
        <f>N500</f>
        <v>0</v>
      </c>
      <c r="O499" s="172">
        <f t="shared" si="71"/>
        <v>288.8</v>
      </c>
      <c r="P499" s="102">
        <f>P500</f>
        <v>0</v>
      </c>
      <c r="Q499" s="172">
        <f t="shared" si="81"/>
        <v>288.8</v>
      </c>
      <c r="R499" s="102">
        <f>R500</f>
        <v>0</v>
      </c>
      <c r="S499" s="172">
        <f t="shared" si="81"/>
        <v>288.8</v>
      </c>
      <c r="T499" s="102">
        <f>T500</f>
        <v>0</v>
      </c>
      <c r="U499" s="172">
        <f t="shared" si="81"/>
        <v>288.8</v>
      </c>
      <c r="V499" s="102">
        <f>V500</f>
        <v>0</v>
      </c>
      <c r="W499" s="172">
        <f t="shared" si="85"/>
        <v>288.8</v>
      </c>
      <c r="X499" s="102">
        <f>X500</f>
        <v>0</v>
      </c>
      <c r="Y499" s="172">
        <f t="shared" si="85"/>
        <v>288.8</v>
      </c>
      <c r="Z499" s="102">
        <f>Z500</f>
        <v>0</v>
      </c>
      <c r="AA499" s="172">
        <f t="shared" si="85"/>
        <v>288.8</v>
      </c>
      <c r="AB499" s="102">
        <f>AB500</f>
        <v>85</v>
      </c>
      <c r="AC499" s="172">
        <f t="shared" si="85"/>
        <v>373.8</v>
      </c>
      <c r="AD499" s="102">
        <f>AD500</f>
        <v>0</v>
      </c>
      <c r="AE499" s="172">
        <f t="shared" si="84"/>
        <v>373.8</v>
      </c>
      <c r="AF499" s="102">
        <f>AF500</f>
        <v>0</v>
      </c>
      <c r="AG499" s="172">
        <f t="shared" si="84"/>
        <v>373.8</v>
      </c>
      <c r="AH499" s="102">
        <f>AH500</f>
        <v>0</v>
      </c>
      <c r="AI499" s="172">
        <f t="shared" si="84"/>
        <v>373.8</v>
      </c>
      <c r="AJ499" s="102">
        <f>AJ500</f>
        <v>0</v>
      </c>
      <c r="AK499" s="172">
        <f t="shared" si="82"/>
        <v>373.8</v>
      </c>
      <c r="AL499" s="102">
        <f>AL500</f>
        <v>0</v>
      </c>
      <c r="AM499" s="172">
        <f t="shared" si="84"/>
        <v>373.8</v>
      </c>
    </row>
    <row r="500" spans="2:39" ht="37.200000000000003" customHeight="1" x14ac:dyDescent="0.4">
      <c r="B500" s="12"/>
      <c r="C500" s="7"/>
      <c r="D500" s="36" t="s">
        <v>171</v>
      </c>
      <c r="E500" s="66" t="s">
        <v>172</v>
      </c>
      <c r="F500" s="66"/>
      <c r="G500" s="36"/>
      <c r="H500" s="55">
        <f>H501</f>
        <v>288.8</v>
      </c>
      <c r="I500" s="55">
        <f t="shared" si="83"/>
        <v>288.8</v>
      </c>
      <c r="J500" s="102">
        <f>J501</f>
        <v>0</v>
      </c>
      <c r="K500" s="114">
        <f t="shared" si="71"/>
        <v>288.8</v>
      </c>
      <c r="L500" s="102">
        <f>L501</f>
        <v>0</v>
      </c>
      <c r="M500" s="172">
        <f t="shared" si="71"/>
        <v>288.8</v>
      </c>
      <c r="N500" s="102">
        <f>N501</f>
        <v>0</v>
      </c>
      <c r="O500" s="172">
        <f t="shared" si="71"/>
        <v>288.8</v>
      </c>
      <c r="P500" s="102">
        <f>P501</f>
        <v>0</v>
      </c>
      <c r="Q500" s="172">
        <f t="shared" si="81"/>
        <v>288.8</v>
      </c>
      <c r="R500" s="102">
        <f>R501</f>
        <v>0</v>
      </c>
      <c r="S500" s="172">
        <f t="shared" si="81"/>
        <v>288.8</v>
      </c>
      <c r="T500" s="102">
        <f>T501</f>
        <v>0</v>
      </c>
      <c r="U500" s="172">
        <f t="shared" si="81"/>
        <v>288.8</v>
      </c>
      <c r="V500" s="102">
        <f>V501</f>
        <v>0</v>
      </c>
      <c r="W500" s="172">
        <f t="shared" si="85"/>
        <v>288.8</v>
      </c>
      <c r="X500" s="102">
        <f>X501</f>
        <v>0</v>
      </c>
      <c r="Y500" s="172">
        <f t="shared" si="85"/>
        <v>288.8</v>
      </c>
      <c r="Z500" s="102">
        <f>Z501</f>
        <v>0</v>
      </c>
      <c r="AA500" s="172">
        <f t="shared" si="85"/>
        <v>288.8</v>
      </c>
      <c r="AB500" s="102">
        <f>AB501</f>
        <v>85</v>
      </c>
      <c r="AC500" s="172">
        <f t="shared" si="85"/>
        <v>373.8</v>
      </c>
      <c r="AD500" s="102">
        <f>AD501</f>
        <v>0</v>
      </c>
      <c r="AE500" s="172">
        <f t="shared" si="84"/>
        <v>373.8</v>
      </c>
      <c r="AF500" s="102">
        <f>AF501</f>
        <v>0</v>
      </c>
      <c r="AG500" s="172">
        <f t="shared" si="84"/>
        <v>373.8</v>
      </c>
      <c r="AH500" s="102">
        <f>AH501</f>
        <v>0</v>
      </c>
      <c r="AI500" s="172">
        <f t="shared" si="84"/>
        <v>373.8</v>
      </c>
      <c r="AJ500" s="102">
        <f>AJ501</f>
        <v>0</v>
      </c>
      <c r="AK500" s="172">
        <f t="shared" si="82"/>
        <v>373.8</v>
      </c>
      <c r="AL500" s="102">
        <f>AL501</f>
        <v>0</v>
      </c>
      <c r="AM500" s="172">
        <f t="shared" si="84"/>
        <v>373.8</v>
      </c>
    </row>
    <row r="501" spans="2:39" ht="60.6" customHeight="1" x14ac:dyDescent="0.4">
      <c r="B501" s="12"/>
      <c r="C501" s="7"/>
      <c r="D501" s="36" t="s">
        <v>14</v>
      </c>
      <c r="E501" s="66" t="s">
        <v>172</v>
      </c>
      <c r="F501" s="66">
        <v>200</v>
      </c>
      <c r="G501" s="36">
        <v>13</v>
      </c>
      <c r="H501" s="55">
        <v>288.8</v>
      </c>
      <c r="I501" s="55">
        <f t="shared" si="83"/>
        <v>288.8</v>
      </c>
      <c r="J501" s="102">
        <v>0</v>
      </c>
      <c r="K501" s="114">
        <f t="shared" si="71"/>
        <v>288.8</v>
      </c>
      <c r="L501" s="102">
        <v>0</v>
      </c>
      <c r="M501" s="172">
        <f t="shared" si="71"/>
        <v>288.8</v>
      </c>
      <c r="N501" s="102">
        <v>0</v>
      </c>
      <c r="O501" s="172">
        <f t="shared" si="71"/>
        <v>288.8</v>
      </c>
      <c r="P501" s="102">
        <v>0</v>
      </c>
      <c r="Q501" s="172">
        <f t="shared" si="81"/>
        <v>288.8</v>
      </c>
      <c r="R501" s="102">
        <v>0</v>
      </c>
      <c r="S501" s="172">
        <f t="shared" si="81"/>
        <v>288.8</v>
      </c>
      <c r="T501" s="102">
        <v>0</v>
      </c>
      <c r="U501" s="172">
        <f t="shared" si="81"/>
        <v>288.8</v>
      </c>
      <c r="V501" s="102">
        <v>0</v>
      </c>
      <c r="W501" s="172">
        <f t="shared" si="85"/>
        <v>288.8</v>
      </c>
      <c r="X501" s="102">
        <v>0</v>
      </c>
      <c r="Y501" s="172">
        <f t="shared" si="85"/>
        <v>288.8</v>
      </c>
      <c r="Z501" s="102">
        <v>0</v>
      </c>
      <c r="AA501" s="172">
        <f t="shared" si="85"/>
        <v>288.8</v>
      </c>
      <c r="AB501" s="102">
        <v>85</v>
      </c>
      <c r="AC501" s="172">
        <f t="shared" si="85"/>
        <v>373.8</v>
      </c>
      <c r="AD501" s="102"/>
      <c r="AE501" s="172">
        <f t="shared" si="84"/>
        <v>373.8</v>
      </c>
      <c r="AF501" s="102"/>
      <c r="AG501" s="172">
        <f t="shared" si="84"/>
        <v>373.8</v>
      </c>
      <c r="AH501" s="102"/>
      <c r="AI501" s="172">
        <f t="shared" si="84"/>
        <v>373.8</v>
      </c>
      <c r="AJ501" s="102"/>
      <c r="AK501" s="172">
        <f t="shared" si="82"/>
        <v>373.8</v>
      </c>
      <c r="AL501" s="102"/>
      <c r="AM501" s="172">
        <f t="shared" si="84"/>
        <v>373.8</v>
      </c>
    </row>
    <row r="502" spans="2:39" ht="91.2" customHeight="1" x14ac:dyDescent="0.4">
      <c r="B502" s="12"/>
      <c r="C502" s="7"/>
      <c r="D502" s="36" t="s">
        <v>327</v>
      </c>
      <c r="E502" s="66" t="s">
        <v>173</v>
      </c>
      <c r="F502" s="66"/>
      <c r="G502" s="36"/>
      <c r="H502" s="55">
        <f>H503</f>
        <v>4860.3999999999996</v>
      </c>
      <c r="I502" s="55">
        <f t="shared" si="83"/>
        <v>4860.3999999999996</v>
      </c>
      <c r="J502" s="102">
        <f>J503</f>
        <v>0</v>
      </c>
      <c r="K502" s="114">
        <f t="shared" si="71"/>
        <v>4860.3999999999996</v>
      </c>
      <c r="L502" s="102">
        <f>L503</f>
        <v>0</v>
      </c>
      <c r="M502" s="172">
        <f t="shared" si="71"/>
        <v>4860.3999999999996</v>
      </c>
      <c r="N502" s="102">
        <f>N503</f>
        <v>760.3</v>
      </c>
      <c r="O502" s="172">
        <f t="shared" si="71"/>
        <v>5620.7</v>
      </c>
      <c r="P502" s="102">
        <f>P503</f>
        <v>0</v>
      </c>
      <c r="Q502" s="172">
        <f t="shared" si="81"/>
        <v>5620.7</v>
      </c>
      <c r="R502" s="102">
        <f>R503</f>
        <v>0</v>
      </c>
      <c r="S502" s="172">
        <f t="shared" si="81"/>
        <v>5620.7</v>
      </c>
      <c r="T502" s="102">
        <f>T503</f>
        <v>0</v>
      </c>
      <c r="U502" s="172">
        <f t="shared" si="81"/>
        <v>5620.7</v>
      </c>
      <c r="V502" s="102">
        <f>V503</f>
        <v>0</v>
      </c>
      <c r="W502" s="172">
        <f t="shared" si="85"/>
        <v>5620.7</v>
      </c>
      <c r="X502" s="102">
        <f>X503</f>
        <v>0</v>
      </c>
      <c r="Y502" s="172">
        <f t="shared" si="85"/>
        <v>5620.7</v>
      </c>
      <c r="Z502" s="102">
        <f>Z503</f>
        <v>0</v>
      </c>
      <c r="AA502" s="172">
        <f t="shared" si="85"/>
        <v>5620.7</v>
      </c>
      <c r="AB502" s="102">
        <f>AB503</f>
        <v>0</v>
      </c>
      <c r="AC502" s="172">
        <f t="shared" si="85"/>
        <v>5620.7</v>
      </c>
      <c r="AD502" s="102">
        <f>AD503</f>
        <v>0</v>
      </c>
      <c r="AE502" s="172">
        <f t="shared" si="84"/>
        <v>5620.7</v>
      </c>
      <c r="AF502" s="102">
        <f>AF503</f>
        <v>0</v>
      </c>
      <c r="AG502" s="172">
        <f t="shared" si="84"/>
        <v>5620.7</v>
      </c>
      <c r="AH502" s="102">
        <f>AH503</f>
        <v>-22.8</v>
      </c>
      <c r="AI502" s="172">
        <f t="shared" si="84"/>
        <v>5597.9</v>
      </c>
      <c r="AJ502" s="102">
        <f>AJ503</f>
        <v>-400</v>
      </c>
      <c r="AK502" s="172">
        <f t="shared" si="82"/>
        <v>5197.8999999999996</v>
      </c>
      <c r="AL502" s="102">
        <f>AL503</f>
        <v>0</v>
      </c>
      <c r="AM502" s="172">
        <f t="shared" si="84"/>
        <v>5197.8999999999996</v>
      </c>
    </row>
    <row r="503" spans="2:39" ht="36" customHeight="1" x14ac:dyDescent="0.4">
      <c r="B503" s="12"/>
      <c r="C503" s="7"/>
      <c r="D503" s="36" t="s">
        <v>91</v>
      </c>
      <c r="E503" s="66" t="s">
        <v>174</v>
      </c>
      <c r="F503" s="66"/>
      <c r="G503" s="36"/>
      <c r="H503" s="55">
        <f>H504+H505+H506</f>
        <v>4860.3999999999996</v>
      </c>
      <c r="I503" s="55">
        <f t="shared" si="83"/>
        <v>4860.3999999999996</v>
      </c>
      <c r="J503" s="102">
        <f>J504+J505+J506</f>
        <v>0</v>
      </c>
      <c r="K503" s="114">
        <f t="shared" si="71"/>
        <v>4860.3999999999996</v>
      </c>
      <c r="L503" s="102">
        <f>L504+L505+L506</f>
        <v>0</v>
      </c>
      <c r="M503" s="172">
        <f t="shared" si="71"/>
        <v>4860.3999999999996</v>
      </c>
      <c r="N503" s="102">
        <f>N504+N505+N506</f>
        <v>760.3</v>
      </c>
      <c r="O503" s="172">
        <f t="shared" si="71"/>
        <v>5620.7</v>
      </c>
      <c r="P503" s="102">
        <f>P504+P505+P506</f>
        <v>0</v>
      </c>
      <c r="Q503" s="172">
        <f t="shared" si="81"/>
        <v>5620.7</v>
      </c>
      <c r="R503" s="102">
        <f>R504+R505+R506</f>
        <v>0</v>
      </c>
      <c r="S503" s="172">
        <f t="shared" si="81"/>
        <v>5620.7</v>
      </c>
      <c r="T503" s="102">
        <f>T504+T505+T506</f>
        <v>0</v>
      </c>
      <c r="U503" s="172">
        <f t="shared" si="81"/>
        <v>5620.7</v>
      </c>
      <c r="V503" s="102">
        <f>V504+V505+V506</f>
        <v>0</v>
      </c>
      <c r="W503" s="172">
        <f t="shared" si="85"/>
        <v>5620.7</v>
      </c>
      <c r="X503" s="102">
        <f>X504+X505+X506</f>
        <v>0</v>
      </c>
      <c r="Y503" s="172">
        <f t="shared" si="85"/>
        <v>5620.7</v>
      </c>
      <c r="Z503" s="102">
        <f>Z504+Z505+Z506</f>
        <v>0</v>
      </c>
      <c r="AA503" s="172">
        <f t="shared" si="85"/>
        <v>5620.7</v>
      </c>
      <c r="AB503" s="102">
        <f>AB504+AB505+AB506</f>
        <v>0</v>
      </c>
      <c r="AC503" s="172">
        <f t="shared" si="85"/>
        <v>5620.7</v>
      </c>
      <c r="AD503" s="102">
        <f>AD504+AD505+AD506</f>
        <v>0</v>
      </c>
      <c r="AE503" s="172">
        <f t="shared" si="84"/>
        <v>5620.7</v>
      </c>
      <c r="AF503" s="102">
        <f>AF504+AF505+AF506</f>
        <v>0</v>
      </c>
      <c r="AG503" s="172">
        <f t="shared" si="84"/>
        <v>5620.7</v>
      </c>
      <c r="AH503" s="102">
        <f>AH504+AH505+AH506</f>
        <v>-22.8</v>
      </c>
      <c r="AI503" s="172">
        <f t="shared" si="84"/>
        <v>5597.9</v>
      </c>
      <c r="AJ503" s="102">
        <f>AJ504+AJ505+AJ506</f>
        <v>-400</v>
      </c>
      <c r="AK503" s="172">
        <f t="shared" si="82"/>
        <v>5197.8999999999996</v>
      </c>
      <c r="AL503" s="102">
        <f>AL504+AL505+AL506</f>
        <v>0</v>
      </c>
      <c r="AM503" s="172">
        <f t="shared" si="84"/>
        <v>5197.8999999999996</v>
      </c>
    </row>
    <row r="504" spans="2:39" ht="105" customHeight="1" x14ac:dyDescent="0.4">
      <c r="B504" s="12"/>
      <c r="C504" s="7"/>
      <c r="D504" s="36" t="s">
        <v>75</v>
      </c>
      <c r="E504" s="66" t="s">
        <v>174</v>
      </c>
      <c r="F504" s="66">
        <v>100</v>
      </c>
      <c r="G504" s="36">
        <v>13</v>
      </c>
      <c r="H504" s="55">
        <v>4616.2</v>
      </c>
      <c r="I504" s="55">
        <f t="shared" si="83"/>
        <v>4616.2</v>
      </c>
      <c r="J504" s="102">
        <v>0</v>
      </c>
      <c r="K504" s="114">
        <f t="shared" si="71"/>
        <v>4616.2</v>
      </c>
      <c r="L504" s="102">
        <v>0</v>
      </c>
      <c r="M504" s="172">
        <f t="shared" si="71"/>
        <v>4616.2</v>
      </c>
      <c r="N504" s="102">
        <v>760.3</v>
      </c>
      <c r="O504" s="172">
        <f t="shared" si="71"/>
        <v>5376.5</v>
      </c>
      <c r="P504" s="102"/>
      <c r="Q504" s="172">
        <f t="shared" si="81"/>
        <v>5376.5</v>
      </c>
      <c r="R504" s="102"/>
      <c r="S504" s="172">
        <f t="shared" si="81"/>
        <v>5376.5</v>
      </c>
      <c r="T504" s="102"/>
      <c r="U504" s="172">
        <f t="shared" si="81"/>
        <v>5376.5</v>
      </c>
      <c r="V504" s="102"/>
      <c r="W504" s="172">
        <f t="shared" si="85"/>
        <v>5376.5</v>
      </c>
      <c r="X504" s="102"/>
      <c r="Y504" s="172">
        <f t="shared" si="85"/>
        <v>5376.5</v>
      </c>
      <c r="Z504" s="102"/>
      <c r="AA504" s="172">
        <f t="shared" si="85"/>
        <v>5376.5</v>
      </c>
      <c r="AB504" s="102"/>
      <c r="AC504" s="172">
        <f t="shared" si="85"/>
        <v>5376.5</v>
      </c>
      <c r="AD504" s="102"/>
      <c r="AE504" s="172">
        <f t="shared" si="84"/>
        <v>5376.5</v>
      </c>
      <c r="AF504" s="102"/>
      <c r="AG504" s="172">
        <f t="shared" si="84"/>
        <v>5376.5</v>
      </c>
      <c r="AH504" s="102">
        <v>-7</v>
      </c>
      <c r="AI504" s="172">
        <f t="shared" si="84"/>
        <v>5369.5</v>
      </c>
      <c r="AJ504" s="102">
        <v>-400</v>
      </c>
      <c r="AK504" s="172">
        <f t="shared" si="82"/>
        <v>4969.5</v>
      </c>
      <c r="AL504" s="102"/>
      <c r="AM504" s="172">
        <f t="shared" si="84"/>
        <v>4969.5</v>
      </c>
    </row>
    <row r="505" spans="2:39" ht="48.75" customHeight="1" x14ac:dyDescent="0.4">
      <c r="B505" s="12"/>
      <c r="C505" s="7"/>
      <c r="D505" s="36" t="s">
        <v>14</v>
      </c>
      <c r="E505" s="66" t="s">
        <v>174</v>
      </c>
      <c r="F505" s="66">
        <v>200</v>
      </c>
      <c r="G505" s="36"/>
      <c r="H505" s="55">
        <v>243.2</v>
      </c>
      <c r="I505" s="55">
        <f t="shared" si="83"/>
        <v>243.2</v>
      </c>
      <c r="J505" s="102">
        <v>0</v>
      </c>
      <c r="K505" s="114">
        <f t="shared" si="71"/>
        <v>243.2</v>
      </c>
      <c r="L505" s="102">
        <v>0</v>
      </c>
      <c r="M505" s="172">
        <f t="shared" si="71"/>
        <v>243.2</v>
      </c>
      <c r="N505" s="102">
        <v>0</v>
      </c>
      <c r="O505" s="172">
        <f t="shared" si="71"/>
        <v>243.2</v>
      </c>
      <c r="P505" s="102">
        <v>0</v>
      </c>
      <c r="Q505" s="172">
        <f t="shared" si="81"/>
        <v>243.2</v>
      </c>
      <c r="R505" s="102">
        <v>0</v>
      </c>
      <c r="S505" s="172">
        <f t="shared" si="81"/>
        <v>243.2</v>
      </c>
      <c r="T505" s="102">
        <v>0</v>
      </c>
      <c r="U505" s="172">
        <f t="shared" si="81"/>
        <v>243.2</v>
      </c>
      <c r="V505" s="102">
        <v>0</v>
      </c>
      <c r="W505" s="172">
        <f t="shared" si="85"/>
        <v>243.2</v>
      </c>
      <c r="X505" s="102">
        <v>0</v>
      </c>
      <c r="Y505" s="172">
        <f t="shared" si="85"/>
        <v>243.2</v>
      </c>
      <c r="Z505" s="102">
        <v>0</v>
      </c>
      <c r="AA505" s="172">
        <f t="shared" si="85"/>
        <v>243.2</v>
      </c>
      <c r="AB505" s="102">
        <v>0</v>
      </c>
      <c r="AC505" s="172">
        <f t="shared" si="85"/>
        <v>243.2</v>
      </c>
      <c r="AD505" s="102">
        <v>0</v>
      </c>
      <c r="AE505" s="172">
        <f t="shared" si="84"/>
        <v>243.2</v>
      </c>
      <c r="AF505" s="102">
        <v>0</v>
      </c>
      <c r="AG505" s="172">
        <f t="shared" si="84"/>
        <v>243.2</v>
      </c>
      <c r="AH505" s="102">
        <v>-14.8</v>
      </c>
      <c r="AI505" s="172">
        <f t="shared" si="84"/>
        <v>228.39999999999998</v>
      </c>
      <c r="AJ505" s="102"/>
      <c r="AK505" s="172">
        <f t="shared" si="82"/>
        <v>228.39999999999998</v>
      </c>
      <c r="AL505" s="102"/>
      <c r="AM505" s="172">
        <f t="shared" si="84"/>
        <v>228.39999999999998</v>
      </c>
    </row>
    <row r="506" spans="2:39" ht="34.950000000000003" customHeight="1" x14ac:dyDescent="0.4">
      <c r="B506" s="12"/>
      <c r="C506" s="7"/>
      <c r="D506" s="36" t="s">
        <v>18</v>
      </c>
      <c r="E506" s="66" t="s">
        <v>174</v>
      </c>
      <c r="F506" s="66">
        <v>800</v>
      </c>
      <c r="G506" s="36"/>
      <c r="H506" s="55">
        <v>1</v>
      </c>
      <c r="I506" s="55">
        <f t="shared" si="83"/>
        <v>1</v>
      </c>
      <c r="J506" s="102">
        <v>0</v>
      </c>
      <c r="K506" s="114">
        <f t="shared" si="71"/>
        <v>1</v>
      </c>
      <c r="L506" s="102">
        <v>0</v>
      </c>
      <c r="M506" s="172">
        <f t="shared" si="71"/>
        <v>1</v>
      </c>
      <c r="N506" s="102">
        <v>0</v>
      </c>
      <c r="O506" s="172">
        <f t="shared" si="71"/>
        <v>1</v>
      </c>
      <c r="P506" s="102">
        <v>0</v>
      </c>
      <c r="Q506" s="172">
        <f t="shared" si="81"/>
        <v>1</v>
      </c>
      <c r="R506" s="102">
        <v>0</v>
      </c>
      <c r="S506" s="172">
        <f t="shared" si="81"/>
        <v>1</v>
      </c>
      <c r="T506" s="102">
        <v>0</v>
      </c>
      <c r="U506" s="172">
        <f t="shared" si="81"/>
        <v>1</v>
      </c>
      <c r="V506" s="102">
        <v>0</v>
      </c>
      <c r="W506" s="172">
        <f t="shared" si="85"/>
        <v>1</v>
      </c>
      <c r="X506" s="102">
        <v>0</v>
      </c>
      <c r="Y506" s="172">
        <f t="shared" si="85"/>
        <v>1</v>
      </c>
      <c r="Z506" s="102">
        <v>0</v>
      </c>
      <c r="AA506" s="172">
        <f t="shared" si="85"/>
        <v>1</v>
      </c>
      <c r="AB506" s="102">
        <v>0</v>
      </c>
      <c r="AC506" s="172">
        <f t="shared" si="85"/>
        <v>1</v>
      </c>
      <c r="AD506" s="102">
        <v>0</v>
      </c>
      <c r="AE506" s="172">
        <f t="shared" si="84"/>
        <v>1</v>
      </c>
      <c r="AF506" s="102">
        <v>0</v>
      </c>
      <c r="AG506" s="172">
        <f t="shared" si="84"/>
        <v>1</v>
      </c>
      <c r="AH506" s="102">
        <v>-1</v>
      </c>
      <c r="AI506" s="172">
        <f t="shared" si="84"/>
        <v>0</v>
      </c>
      <c r="AJ506" s="102"/>
      <c r="AK506" s="172">
        <f t="shared" si="82"/>
        <v>0</v>
      </c>
      <c r="AL506" s="102"/>
      <c r="AM506" s="172">
        <f t="shared" si="84"/>
        <v>0</v>
      </c>
    </row>
    <row r="507" spans="2:39" ht="46.95" customHeight="1" x14ac:dyDescent="0.4">
      <c r="B507" s="12"/>
      <c r="C507" s="100">
        <v>18</v>
      </c>
      <c r="D507" s="99" t="s">
        <v>175</v>
      </c>
      <c r="E507" s="101" t="s">
        <v>176</v>
      </c>
      <c r="F507" s="101"/>
      <c r="G507" s="9"/>
      <c r="H507" s="79">
        <f>H508</f>
        <v>2033.1</v>
      </c>
      <c r="I507" s="79">
        <f t="shared" si="83"/>
        <v>2033.1</v>
      </c>
      <c r="J507" s="104">
        <f>J508</f>
        <v>0</v>
      </c>
      <c r="K507" s="114">
        <f t="shared" si="71"/>
        <v>2033.1</v>
      </c>
      <c r="L507" s="104">
        <f>L508</f>
        <v>0</v>
      </c>
      <c r="M507" s="114">
        <f t="shared" si="71"/>
        <v>2033.1</v>
      </c>
      <c r="N507" s="104">
        <f>N508</f>
        <v>591.5</v>
      </c>
      <c r="O507" s="114">
        <f t="shared" si="71"/>
        <v>2624.6</v>
      </c>
      <c r="P507" s="104">
        <f>P508</f>
        <v>0</v>
      </c>
      <c r="Q507" s="114">
        <f t="shared" si="81"/>
        <v>2624.6</v>
      </c>
      <c r="R507" s="104">
        <f>R508</f>
        <v>0</v>
      </c>
      <c r="S507" s="114">
        <f t="shared" si="81"/>
        <v>2624.6</v>
      </c>
      <c r="T507" s="104">
        <f>T508</f>
        <v>0</v>
      </c>
      <c r="U507" s="114">
        <f t="shared" si="81"/>
        <v>2624.6</v>
      </c>
      <c r="V507" s="104">
        <f>V508</f>
        <v>0</v>
      </c>
      <c r="W507" s="114">
        <f t="shared" si="85"/>
        <v>2624.6</v>
      </c>
      <c r="X507" s="104">
        <f>X508</f>
        <v>0</v>
      </c>
      <c r="Y507" s="114">
        <f t="shared" si="85"/>
        <v>2624.6</v>
      </c>
      <c r="Z507" s="104">
        <f>Z508</f>
        <v>0</v>
      </c>
      <c r="AA507" s="114">
        <f t="shared" si="85"/>
        <v>2624.6</v>
      </c>
      <c r="AB507" s="104">
        <f>AB508</f>
        <v>0</v>
      </c>
      <c r="AC507" s="114">
        <f t="shared" si="85"/>
        <v>2624.6</v>
      </c>
      <c r="AD507" s="104">
        <f>AD508</f>
        <v>0</v>
      </c>
      <c r="AE507" s="114">
        <f t="shared" si="84"/>
        <v>2624.6</v>
      </c>
      <c r="AF507" s="104">
        <f>AF508</f>
        <v>0</v>
      </c>
      <c r="AG507" s="114">
        <f t="shared" si="84"/>
        <v>2624.6</v>
      </c>
      <c r="AH507" s="104">
        <f>AH508</f>
        <v>0</v>
      </c>
      <c r="AI507" s="114">
        <f t="shared" si="84"/>
        <v>2624.6</v>
      </c>
      <c r="AJ507" s="104">
        <f>AJ508</f>
        <v>0</v>
      </c>
      <c r="AK507" s="114">
        <f t="shared" si="82"/>
        <v>2624.6</v>
      </c>
      <c r="AL507" s="104">
        <f>AL508</f>
        <v>0</v>
      </c>
      <c r="AM507" s="114">
        <f t="shared" si="84"/>
        <v>2624.6</v>
      </c>
    </row>
    <row r="508" spans="2:39" ht="46.2" customHeight="1" x14ac:dyDescent="0.4">
      <c r="B508" s="12"/>
      <c r="C508" s="7"/>
      <c r="D508" s="36" t="s">
        <v>177</v>
      </c>
      <c r="E508" s="66" t="s">
        <v>337</v>
      </c>
      <c r="F508" s="66"/>
      <c r="G508" s="36"/>
      <c r="H508" s="55">
        <f>H509</f>
        <v>2033.1</v>
      </c>
      <c r="I508" s="55">
        <f t="shared" si="83"/>
        <v>2033.1</v>
      </c>
      <c r="J508" s="102">
        <f>J509</f>
        <v>0</v>
      </c>
      <c r="K508" s="114">
        <f t="shared" si="71"/>
        <v>2033.1</v>
      </c>
      <c r="L508" s="102">
        <f>L509</f>
        <v>0</v>
      </c>
      <c r="M508" s="172">
        <f t="shared" si="71"/>
        <v>2033.1</v>
      </c>
      <c r="N508" s="102">
        <f>N509</f>
        <v>591.5</v>
      </c>
      <c r="O508" s="172">
        <f t="shared" si="71"/>
        <v>2624.6</v>
      </c>
      <c r="P508" s="102">
        <f>P509</f>
        <v>0</v>
      </c>
      <c r="Q508" s="172">
        <f t="shared" si="81"/>
        <v>2624.6</v>
      </c>
      <c r="R508" s="102">
        <f>R509</f>
        <v>0</v>
      </c>
      <c r="S508" s="172">
        <f t="shared" si="81"/>
        <v>2624.6</v>
      </c>
      <c r="T508" s="102">
        <f>T509</f>
        <v>0</v>
      </c>
      <c r="U508" s="172">
        <f t="shared" si="81"/>
        <v>2624.6</v>
      </c>
      <c r="V508" s="102">
        <f>V509</f>
        <v>0</v>
      </c>
      <c r="W508" s="172">
        <f t="shared" si="85"/>
        <v>2624.6</v>
      </c>
      <c r="X508" s="102">
        <f>X509</f>
        <v>0</v>
      </c>
      <c r="Y508" s="172">
        <f t="shared" si="85"/>
        <v>2624.6</v>
      </c>
      <c r="Z508" s="102">
        <f>Z509</f>
        <v>0</v>
      </c>
      <c r="AA508" s="172">
        <f t="shared" si="85"/>
        <v>2624.6</v>
      </c>
      <c r="AB508" s="102">
        <f>AB509</f>
        <v>0</v>
      </c>
      <c r="AC508" s="172">
        <f t="shared" si="85"/>
        <v>2624.6</v>
      </c>
      <c r="AD508" s="102">
        <f>AD509</f>
        <v>0</v>
      </c>
      <c r="AE508" s="172">
        <f t="shared" si="84"/>
        <v>2624.6</v>
      </c>
      <c r="AF508" s="102">
        <f>AF509</f>
        <v>0</v>
      </c>
      <c r="AG508" s="172">
        <f t="shared" si="84"/>
        <v>2624.6</v>
      </c>
      <c r="AH508" s="102">
        <f>AH509</f>
        <v>0</v>
      </c>
      <c r="AI508" s="172">
        <f t="shared" si="84"/>
        <v>2624.6</v>
      </c>
      <c r="AJ508" s="102">
        <f>AJ509</f>
        <v>0</v>
      </c>
      <c r="AK508" s="172">
        <f t="shared" si="82"/>
        <v>2624.6</v>
      </c>
      <c r="AL508" s="102">
        <f>AL509</f>
        <v>0</v>
      </c>
      <c r="AM508" s="172">
        <f t="shared" si="84"/>
        <v>2624.6</v>
      </c>
    </row>
    <row r="509" spans="2:39" ht="45.6" customHeight="1" x14ac:dyDescent="0.4">
      <c r="B509" s="12"/>
      <c r="C509" s="7"/>
      <c r="D509" s="36" t="s">
        <v>91</v>
      </c>
      <c r="E509" s="66" t="s">
        <v>336</v>
      </c>
      <c r="F509" s="66"/>
      <c r="G509" s="36"/>
      <c r="H509" s="55">
        <f>H510</f>
        <v>2033.1</v>
      </c>
      <c r="I509" s="55">
        <f t="shared" si="83"/>
        <v>2033.1</v>
      </c>
      <c r="J509" s="102">
        <f>J510</f>
        <v>0</v>
      </c>
      <c r="K509" s="114">
        <f t="shared" si="71"/>
        <v>2033.1</v>
      </c>
      <c r="L509" s="102">
        <f>L510</f>
        <v>0</v>
      </c>
      <c r="M509" s="172">
        <f t="shared" si="71"/>
        <v>2033.1</v>
      </c>
      <c r="N509" s="102">
        <f>N510</f>
        <v>591.5</v>
      </c>
      <c r="O509" s="172">
        <f t="shared" si="71"/>
        <v>2624.6</v>
      </c>
      <c r="P509" s="102">
        <f>P510</f>
        <v>0</v>
      </c>
      <c r="Q509" s="172">
        <f t="shared" si="81"/>
        <v>2624.6</v>
      </c>
      <c r="R509" s="102">
        <f>R510</f>
        <v>0</v>
      </c>
      <c r="S509" s="172">
        <f t="shared" si="81"/>
        <v>2624.6</v>
      </c>
      <c r="T509" s="102">
        <f>T510</f>
        <v>0</v>
      </c>
      <c r="U509" s="172">
        <f t="shared" si="81"/>
        <v>2624.6</v>
      </c>
      <c r="V509" s="102">
        <f>V510</f>
        <v>0</v>
      </c>
      <c r="W509" s="172">
        <f t="shared" si="85"/>
        <v>2624.6</v>
      </c>
      <c r="X509" s="102">
        <f>X510</f>
        <v>0</v>
      </c>
      <c r="Y509" s="172">
        <f t="shared" si="85"/>
        <v>2624.6</v>
      </c>
      <c r="Z509" s="102">
        <f>Z510</f>
        <v>0</v>
      </c>
      <c r="AA509" s="172">
        <f t="shared" si="85"/>
        <v>2624.6</v>
      </c>
      <c r="AB509" s="102">
        <f>AB510</f>
        <v>0</v>
      </c>
      <c r="AC509" s="172">
        <f t="shared" si="85"/>
        <v>2624.6</v>
      </c>
      <c r="AD509" s="102">
        <f>AD510</f>
        <v>0</v>
      </c>
      <c r="AE509" s="172">
        <f t="shared" si="84"/>
        <v>2624.6</v>
      </c>
      <c r="AF509" s="102">
        <f>AF510</f>
        <v>0</v>
      </c>
      <c r="AG509" s="172">
        <f t="shared" si="84"/>
        <v>2624.6</v>
      </c>
      <c r="AH509" s="102">
        <f>AH510</f>
        <v>0</v>
      </c>
      <c r="AI509" s="172">
        <f t="shared" si="84"/>
        <v>2624.6</v>
      </c>
      <c r="AJ509" s="102">
        <f>AJ510</f>
        <v>0</v>
      </c>
      <c r="AK509" s="172">
        <f t="shared" si="82"/>
        <v>2624.6</v>
      </c>
      <c r="AL509" s="102">
        <f>AL510</f>
        <v>0</v>
      </c>
      <c r="AM509" s="172">
        <f t="shared" si="84"/>
        <v>2624.6</v>
      </c>
    </row>
    <row r="510" spans="2:39" ht="96.6" customHeight="1" x14ac:dyDescent="0.4">
      <c r="B510" s="12"/>
      <c r="C510" s="7"/>
      <c r="D510" s="36" t="s">
        <v>17</v>
      </c>
      <c r="E510" s="66" t="s">
        <v>336</v>
      </c>
      <c r="F510" s="66">
        <v>100</v>
      </c>
      <c r="G510" s="36">
        <v>2</v>
      </c>
      <c r="H510" s="55">
        <v>2033.1</v>
      </c>
      <c r="I510" s="55">
        <f t="shared" si="83"/>
        <v>2033.1</v>
      </c>
      <c r="J510" s="102">
        <v>0</v>
      </c>
      <c r="K510" s="114">
        <f t="shared" si="71"/>
        <v>2033.1</v>
      </c>
      <c r="L510" s="102">
        <v>0</v>
      </c>
      <c r="M510" s="172">
        <f t="shared" si="71"/>
        <v>2033.1</v>
      </c>
      <c r="N510" s="102">
        <v>591.5</v>
      </c>
      <c r="O510" s="172">
        <f t="shared" si="71"/>
        <v>2624.6</v>
      </c>
      <c r="P510" s="102"/>
      <c r="Q510" s="172">
        <f t="shared" si="81"/>
        <v>2624.6</v>
      </c>
      <c r="R510" s="102"/>
      <c r="S510" s="172">
        <f t="shared" si="81"/>
        <v>2624.6</v>
      </c>
      <c r="T510" s="102"/>
      <c r="U510" s="172">
        <f t="shared" si="81"/>
        <v>2624.6</v>
      </c>
      <c r="V510" s="102"/>
      <c r="W510" s="172">
        <f t="shared" si="85"/>
        <v>2624.6</v>
      </c>
      <c r="X510" s="102"/>
      <c r="Y510" s="172">
        <f t="shared" si="85"/>
        <v>2624.6</v>
      </c>
      <c r="Z510" s="102"/>
      <c r="AA510" s="172">
        <f t="shared" si="85"/>
        <v>2624.6</v>
      </c>
      <c r="AB510" s="102"/>
      <c r="AC510" s="172">
        <f t="shared" si="85"/>
        <v>2624.6</v>
      </c>
      <c r="AD510" s="102"/>
      <c r="AE510" s="172">
        <f t="shared" ref="AE510:AM557" si="86">AD510+AC510</f>
        <v>2624.6</v>
      </c>
      <c r="AF510" s="102"/>
      <c r="AG510" s="172">
        <f t="shared" si="86"/>
        <v>2624.6</v>
      </c>
      <c r="AH510" s="102"/>
      <c r="AI510" s="172">
        <f t="shared" si="86"/>
        <v>2624.6</v>
      </c>
      <c r="AJ510" s="102"/>
      <c r="AK510" s="172">
        <f t="shared" si="82"/>
        <v>2624.6</v>
      </c>
      <c r="AL510" s="102"/>
      <c r="AM510" s="172">
        <f t="shared" si="86"/>
        <v>2624.6</v>
      </c>
    </row>
    <row r="511" spans="2:39" ht="71.400000000000006" customHeight="1" x14ac:dyDescent="0.4">
      <c r="B511" s="12"/>
      <c r="C511" s="100">
        <v>19</v>
      </c>
      <c r="D511" s="9" t="s">
        <v>178</v>
      </c>
      <c r="E511" s="70" t="s">
        <v>179</v>
      </c>
      <c r="F511" s="70"/>
      <c r="G511" s="15"/>
      <c r="H511" s="79">
        <f>H512</f>
        <v>76.8</v>
      </c>
      <c r="I511" s="79">
        <f t="shared" si="83"/>
        <v>76.8</v>
      </c>
      <c r="J511" s="104">
        <f>J512</f>
        <v>0</v>
      </c>
      <c r="K511" s="114">
        <f t="shared" si="71"/>
        <v>76.8</v>
      </c>
      <c r="L511" s="104">
        <f>L512</f>
        <v>0</v>
      </c>
      <c r="M511" s="114">
        <f t="shared" si="71"/>
        <v>76.8</v>
      </c>
      <c r="N511" s="104">
        <f>N512</f>
        <v>0</v>
      </c>
      <c r="O511" s="114">
        <f t="shared" si="71"/>
        <v>76.8</v>
      </c>
      <c r="P511" s="104">
        <f>P512</f>
        <v>0</v>
      </c>
      <c r="Q511" s="114">
        <f t="shared" si="81"/>
        <v>76.8</v>
      </c>
      <c r="R511" s="104">
        <f>R512</f>
        <v>0</v>
      </c>
      <c r="S511" s="114">
        <f t="shared" si="81"/>
        <v>76.8</v>
      </c>
      <c r="T511" s="104">
        <f>T512</f>
        <v>0</v>
      </c>
      <c r="U511" s="114">
        <f t="shared" si="81"/>
        <v>76.8</v>
      </c>
      <c r="V511" s="104">
        <f>V512</f>
        <v>0</v>
      </c>
      <c r="W511" s="114">
        <f t="shared" si="85"/>
        <v>76.8</v>
      </c>
      <c r="X511" s="104">
        <f>X512</f>
        <v>0</v>
      </c>
      <c r="Y511" s="114">
        <f t="shared" si="85"/>
        <v>76.8</v>
      </c>
      <c r="Z511" s="104">
        <f>Z512</f>
        <v>0</v>
      </c>
      <c r="AA511" s="114">
        <f t="shared" si="85"/>
        <v>76.8</v>
      </c>
      <c r="AB511" s="104">
        <f>AB512</f>
        <v>0</v>
      </c>
      <c r="AC511" s="114">
        <f t="shared" si="85"/>
        <v>76.8</v>
      </c>
      <c r="AD511" s="104">
        <f>AD512</f>
        <v>0</v>
      </c>
      <c r="AE511" s="114">
        <f t="shared" si="86"/>
        <v>76.8</v>
      </c>
      <c r="AF511" s="104">
        <f>AF512</f>
        <v>0</v>
      </c>
      <c r="AG511" s="114">
        <f t="shared" si="86"/>
        <v>76.8</v>
      </c>
      <c r="AH511" s="104">
        <f>AH512</f>
        <v>0</v>
      </c>
      <c r="AI511" s="114">
        <f t="shared" si="86"/>
        <v>76.8</v>
      </c>
      <c r="AJ511" s="104">
        <f>AJ512</f>
        <v>0</v>
      </c>
      <c r="AK511" s="114">
        <f t="shared" si="82"/>
        <v>76.8</v>
      </c>
      <c r="AL511" s="104">
        <f>AL512</f>
        <v>0</v>
      </c>
      <c r="AM511" s="114">
        <f t="shared" si="86"/>
        <v>76.8</v>
      </c>
    </row>
    <row r="512" spans="2:39" ht="47.4" customHeight="1" x14ac:dyDescent="0.4">
      <c r="B512" s="12"/>
      <c r="C512" s="7"/>
      <c r="D512" s="36" t="s">
        <v>180</v>
      </c>
      <c r="E512" s="66" t="s">
        <v>181</v>
      </c>
      <c r="F512" s="66"/>
      <c r="G512" s="37"/>
      <c r="H512" s="55">
        <f>H513</f>
        <v>76.8</v>
      </c>
      <c r="I512" s="55">
        <f t="shared" si="83"/>
        <v>76.8</v>
      </c>
      <c r="J512" s="102">
        <f>J513</f>
        <v>0</v>
      </c>
      <c r="K512" s="114">
        <f t="shared" si="71"/>
        <v>76.8</v>
      </c>
      <c r="L512" s="102">
        <f>L513</f>
        <v>0</v>
      </c>
      <c r="M512" s="172">
        <f t="shared" si="71"/>
        <v>76.8</v>
      </c>
      <c r="N512" s="102">
        <f>N513</f>
        <v>0</v>
      </c>
      <c r="O512" s="172">
        <f t="shared" si="71"/>
        <v>76.8</v>
      </c>
      <c r="P512" s="102">
        <f>P513</f>
        <v>0</v>
      </c>
      <c r="Q512" s="172">
        <f t="shared" si="81"/>
        <v>76.8</v>
      </c>
      <c r="R512" s="102">
        <f>R513</f>
        <v>0</v>
      </c>
      <c r="S512" s="172">
        <f t="shared" si="81"/>
        <v>76.8</v>
      </c>
      <c r="T512" s="102">
        <f>T513</f>
        <v>0</v>
      </c>
      <c r="U512" s="172">
        <f t="shared" si="81"/>
        <v>76.8</v>
      </c>
      <c r="V512" s="102">
        <f>V513</f>
        <v>0</v>
      </c>
      <c r="W512" s="172">
        <f t="shared" si="85"/>
        <v>76.8</v>
      </c>
      <c r="X512" s="102">
        <f>X513</f>
        <v>0</v>
      </c>
      <c r="Y512" s="172">
        <f t="shared" si="85"/>
        <v>76.8</v>
      </c>
      <c r="Z512" s="102">
        <f>Z513</f>
        <v>0</v>
      </c>
      <c r="AA512" s="172">
        <f t="shared" si="85"/>
        <v>76.8</v>
      </c>
      <c r="AB512" s="102">
        <f>AB513</f>
        <v>0</v>
      </c>
      <c r="AC512" s="172">
        <f t="shared" si="85"/>
        <v>76.8</v>
      </c>
      <c r="AD512" s="102">
        <f>AD513</f>
        <v>0</v>
      </c>
      <c r="AE512" s="172">
        <f t="shared" si="86"/>
        <v>76.8</v>
      </c>
      <c r="AF512" s="102">
        <f>AF513</f>
        <v>0</v>
      </c>
      <c r="AG512" s="172">
        <f t="shared" si="86"/>
        <v>76.8</v>
      </c>
      <c r="AH512" s="102">
        <f>AH513</f>
        <v>0</v>
      </c>
      <c r="AI512" s="172">
        <f t="shared" si="86"/>
        <v>76.8</v>
      </c>
      <c r="AJ512" s="102">
        <f>AJ513</f>
        <v>0</v>
      </c>
      <c r="AK512" s="172">
        <f t="shared" si="82"/>
        <v>76.8</v>
      </c>
      <c r="AL512" s="102">
        <f>AL513</f>
        <v>0</v>
      </c>
      <c r="AM512" s="172">
        <f t="shared" si="86"/>
        <v>76.8</v>
      </c>
    </row>
    <row r="513" spans="2:39" ht="40.950000000000003" customHeight="1" x14ac:dyDescent="0.4">
      <c r="B513" s="12"/>
      <c r="C513" s="7"/>
      <c r="D513" s="36" t="s">
        <v>91</v>
      </c>
      <c r="E513" s="66" t="s">
        <v>182</v>
      </c>
      <c r="F513" s="66"/>
      <c r="G513" s="37"/>
      <c r="H513" s="55">
        <f>H514</f>
        <v>76.8</v>
      </c>
      <c r="I513" s="55">
        <f t="shared" si="83"/>
        <v>76.8</v>
      </c>
      <c r="J513" s="102">
        <f>J514</f>
        <v>0</v>
      </c>
      <c r="K513" s="114">
        <f t="shared" ref="K513:Q590" si="87">J513+I513</f>
        <v>76.8</v>
      </c>
      <c r="L513" s="102">
        <f>L514</f>
        <v>0</v>
      </c>
      <c r="M513" s="172">
        <f t="shared" si="87"/>
        <v>76.8</v>
      </c>
      <c r="N513" s="102">
        <f>N514</f>
        <v>0</v>
      </c>
      <c r="O513" s="172">
        <f t="shared" si="87"/>
        <v>76.8</v>
      </c>
      <c r="P513" s="102">
        <f>P514</f>
        <v>0</v>
      </c>
      <c r="Q513" s="172">
        <f t="shared" si="87"/>
        <v>76.8</v>
      </c>
      <c r="R513" s="102">
        <f>R514</f>
        <v>0</v>
      </c>
      <c r="S513" s="172">
        <f t="shared" ref="S513:U550" si="88">R513+Q513</f>
        <v>76.8</v>
      </c>
      <c r="T513" s="102">
        <f>T514</f>
        <v>0</v>
      </c>
      <c r="U513" s="172">
        <f t="shared" si="88"/>
        <v>76.8</v>
      </c>
      <c r="V513" s="102">
        <f>V514</f>
        <v>0</v>
      </c>
      <c r="W513" s="172">
        <f t="shared" si="85"/>
        <v>76.8</v>
      </c>
      <c r="X513" s="102">
        <f>X514</f>
        <v>0</v>
      </c>
      <c r="Y513" s="172">
        <f t="shared" si="85"/>
        <v>76.8</v>
      </c>
      <c r="Z513" s="102">
        <f>Z514</f>
        <v>0</v>
      </c>
      <c r="AA513" s="172">
        <f t="shared" si="85"/>
        <v>76.8</v>
      </c>
      <c r="AB513" s="102">
        <f>AB514</f>
        <v>0</v>
      </c>
      <c r="AC513" s="172">
        <f t="shared" si="85"/>
        <v>76.8</v>
      </c>
      <c r="AD513" s="102">
        <f>AD514</f>
        <v>0</v>
      </c>
      <c r="AE513" s="172">
        <f t="shared" si="86"/>
        <v>76.8</v>
      </c>
      <c r="AF513" s="102">
        <f>AF514</f>
        <v>0</v>
      </c>
      <c r="AG513" s="172">
        <f t="shared" si="86"/>
        <v>76.8</v>
      </c>
      <c r="AH513" s="102">
        <f>AH514</f>
        <v>0</v>
      </c>
      <c r="AI513" s="172">
        <f t="shared" si="86"/>
        <v>76.8</v>
      </c>
      <c r="AJ513" s="102">
        <f>AJ514</f>
        <v>0</v>
      </c>
      <c r="AK513" s="172">
        <f t="shared" si="82"/>
        <v>76.8</v>
      </c>
      <c r="AL513" s="102">
        <f>AL514</f>
        <v>0</v>
      </c>
      <c r="AM513" s="172">
        <f t="shared" si="86"/>
        <v>76.8</v>
      </c>
    </row>
    <row r="514" spans="2:39" ht="87.6" customHeight="1" x14ac:dyDescent="0.4">
      <c r="B514" s="12"/>
      <c r="C514" s="7"/>
      <c r="D514" s="36" t="s">
        <v>75</v>
      </c>
      <c r="E514" s="66" t="s">
        <v>182</v>
      </c>
      <c r="F514" s="66">
        <v>100</v>
      </c>
      <c r="G514" s="37">
        <v>3</v>
      </c>
      <c r="H514" s="55">
        <v>76.8</v>
      </c>
      <c r="I514" s="55">
        <f t="shared" si="83"/>
        <v>76.8</v>
      </c>
      <c r="J514" s="102">
        <v>0</v>
      </c>
      <c r="K514" s="114">
        <f t="shared" si="87"/>
        <v>76.8</v>
      </c>
      <c r="L514" s="102">
        <v>0</v>
      </c>
      <c r="M514" s="172">
        <f t="shared" si="87"/>
        <v>76.8</v>
      </c>
      <c r="N514" s="102">
        <v>0</v>
      </c>
      <c r="O514" s="172">
        <f t="shared" si="87"/>
        <v>76.8</v>
      </c>
      <c r="P514" s="102">
        <v>0</v>
      </c>
      <c r="Q514" s="172">
        <f t="shared" si="87"/>
        <v>76.8</v>
      </c>
      <c r="R514" s="102">
        <v>0</v>
      </c>
      <c r="S514" s="172">
        <f t="shared" si="88"/>
        <v>76.8</v>
      </c>
      <c r="T514" s="102">
        <v>0</v>
      </c>
      <c r="U514" s="172">
        <f t="shared" si="88"/>
        <v>76.8</v>
      </c>
      <c r="V514" s="102">
        <v>0</v>
      </c>
      <c r="W514" s="172">
        <f t="shared" si="85"/>
        <v>76.8</v>
      </c>
      <c r="X514" s="102">
        <v>0</v>
      </c>
      <c r="Y514" s="172">
        <f t="shared" si="85"/>
        <v>76.8</v>
      </c>
      <c r="Z514" s="102">
        <v>0</v>
      </c>
      <c r="AA514" s="172">
        <f t="shared" si="85"/>
        <v>76.8</v>
      </c>
      <c r="AB514" s="102">
        <v>0</v>
      </c>
      <c r="AC514" s="172">
        <f t="shared" si="85"/>
        <v>76.8</v>
      </c>
      <c r="AD514" s="102">
        <v>0</v>
      </c>
      <c r="AE514" s="172">
        <f t="shared" si="86"/>
        <v>76.8</v>
      </c>
      <c r="AF514" s="102">
        <v>0</v>
      </c>
      <c r="AG514" s="172">
        <f t="shared" si="86"/>
        <v>76.8</v>
      </c>
      <c r="AH514" s="102">
        <v>0</v>
      </c>
      <c r="AI514" s="172">
        <f t="shared" si="86"/>
        <v>76.8</v>
      </c>
      <c r="AJ514" s="102">
        <v>0</v>
      </c>
      <c r="AK514" s="172">
        <f t="shared" si="82"/>
        <v>76.8</v>
      </c>
      <c r="AL514" s="102">
        <v>0</v>
      </c>
      <c r="AM514" s="172">
        <f t="shared" si="86"/>
        <v>76.8</v>
      </c>
    </row>
    <row r="515" spans="2:39" ht="60.6" customHeight="1" x14ac:dyDescent="0.4">
      <c r="B515" s="12"/>
      <c r="C515" s="100">
        <v>20</v>
      </c>
      <c r="D515" s="9" t="s">
        <v>183</v>
      </c>
      <c r="E515" s="70" t="s">
        <v>335</v>
      </c>
      <c r="F515" s="70"/>
      <c r="G515" s="15"/>
      <c r="H515" s="79">
        <f>H516+H521+H554+H559+H562+H582</f>
        <v>112662.1</v>
      </c>
      <c r="I515" s="79">
        <f t="shared" si="83"/>
        <v>112662.1</v>
      </c>
      <c r="J515" s="104">
        <f>J516+J521+J554+J559+J562+J582</f>
        <v>3334.6000000000004</v>
      </c>
      <c r="K515" s="114">
        <f t="shared" si="87"/>
        <v>115996.70000000001</v>
      </c>
      <c r="L515" s="104">
        <f>L516+L521+L554+L559+L562+L582</f>
        <v>8276.7000000000007</v>
      </c>
      <c r="M515" s="114">
        <f t="shared" si="87"/>
        <v>124273.40000000001</v>
      </c>
      <c r="N515" s="104">
        <f>N516+N521+N554+N559+N562+N582</f>
        <v>12076.800000000001</v>
      </c>
      <c r="O515" s="114">
        <f t="shared" si="87"/>
        <v>136350.20000000001</v>
      </c>
      <c r="P515" s="104">
        <f>P516+P521+P554+P559+P562+P582</f>
        <v>-4337.5</v>
      </c>
      <c r="Q515" s="114">
        <f t="shared" si="87"/>
        <v>132012.70000000001</v>
      </c>
      <c r="R515" s="104">
        <f>R516+R521+R554+R559+R562+R582</f>
        <v>0</v>
      </c>
      <c r="S515" s="114">
        <f t="shared" si="88"/>
        <v>132012.70000000001</v>
      </c>
      <c r="T515" s="104">
        <f>T516+T521+T554+T559+T562+T582</f>
        <v>3783.7</v>
      </c>
      <c r="U515" s="114">
        <f t="shared" si="88"/>
        <v>135796.40000000002</v>
      </c>
      <c r="V515" s="104">
        <f>V516+V521+V554+V559+V562+V582</f>
        <v>289.5</v>
      </c>
      <c r="W515" s="114">
        <f t="shared" si="85"/>
        <v>136085.90000000002</v>
      </c>
      <c r="X515" s="104">
        <f>X516+X521+X554+X559+X562+X582</f>
        <v>280</v>
      </c>
      <c r="Y515" s="114">
        <f t="shared" si="85"/>
        <v>136365.90000000002</v>
      </c>
      <c r="Z515" s="104">
        <f>Z516+Z521+Z554+Z559+Z562+Z582</f>
        <v>1430.9</v>
      </c>
      <c r="AA515" s="114">
        <f t="shared" si="85"/>
        <v>137796.80000000002</v>
      </c>
      <c r="AB515" s="104">
        <f>AB516+AB521+AB554+AB559+AB562+AB582</f>
        <v>64.400000000000006</v>
      </c>
      <c r="AC515" s="114">
        <f t="shared" si="85"/>
        <v>137861.20000000001</v>
      </c>
      <c r="AD515" s="104">
        <f>AD516+AD521+AD554+AD559+AD562+AD582</f>
        <v>788.5</v>
      </c>
      <c r="AE515" s="114">
        <f t="shared" si="86"/>
        <v>138649.70000000001</v>
      </c>
      <c r="AF515" s="104">
        <f>AF516+AF521+AF554+AF559+AF562+AF582</f>
        <v>0</v>
      </c>
      <c r="AG515" s="114">
        <f t="shared" si="86"/>
        <v>138649.70000000001</v>
      </c>
      <c r="AH515" s="104">
        <f>AH516+AH521+AH554+AH559+AH562+AH582</f>
        <v>-203.2</v>
      </c>
      <c r="AI515" s="114">
        <f t="shared" si="86"/>
        <v>138446.5</v>
      </c>
      <c r="AJ515" s="104">
        <f>AJ516+AJ521+AJ554+AJ559+AJ562+AJ582</f>
        <v>-3557.7</v>
      </c>
      <c r="AK515" s="114">
        <f t="shared" si="82"/>
        <v>134888.79999999999</v>
      </c>
      <c r="AL515" s="104">
        <f>AL516+AL521+AL554+AL559+AL562+AL582</f>
        <v>0</v>
      </c>
      <c r="AM515" s="114">
        <f t="shared" si="86"/>
        <v>134888.79999999999</v>
      </c>
    </row>
    <row r="516" spans="2:39" ht="51.6" customHeight="1" x14ac:dyDescent="0.4">
      <c r="B516" s="12"/>
      <c r="C516" s="7"/>
      <c r="D516" s="67" t="s">
        <v>184</v>
      </c>
      <c r="E516" s="92" t="s">
        <v>185</v>
      </c>
      <c r="F516" s="92"/>
      <c r="G516" s="68"/>
      <c r="H516" s="102">
        <f>H517</f>
        <v>35052.400000000001</v>
      </c>
      <c r="I516" s="102">
        <f t="shared" si="83"/>
        <v>35052.400000000001</v>
      </c>
      <c r="J516" s="102">
        <f>J517</f>
        <v>3299.6</v>
      </c>
      <c r="K516" s="114">
        <f t="shared" si="87"/>
        <v>38352</v>
      </c>
      <c r="L516" s="102">
        <f>L517</f>
        <v>2954.5</v>
      </c>
      <c r="M516" s="172">
        <f t="shared" si="87"/>
        <v>41306.5</v>
      </c>
      <c r="N516" s="102">
        <f>N517</f>
        <v>1026.0999999999999</v>
      </c>
      <c r="O516" s="172">
        <f t="shared" si="87"/>
        <v>42332.6</v>
      </c>
      <c r="P516" s="102">
        <f>P517</f>
        <v>138.9</v>
      </c>
      <c r="Q516" s="172">
        <f t="shared" si="87"/>
        <v>42471.5</v>
      </c>
      <c r="R516" s="102">
        <f>R517</f>
        <v>0</v>
      </c>
      <c r="S516" s="172">
        <f t="shared" si="88"/>
        <v>42471.5</v>
      </c>
      <c r="T516" s="102">
        <f>T517</f>
        <v>0</v>
      </c>
      <c r="U516" s="172">
        <f t="shared" si="88"/>
        <v>42471.5</v>
      </c>
      <c r="V516" s="102">
        <f>V517</f>
        <v>0</v>
      </c>
      <c r="W516" s="172">
        <f t="shared" si="85"/>
        <v>42471.5</v>
      </c>
      <c r="X516" s="102">
        <f>X517</f>
        <v>0</v>
      </c>
      <c r="Y516" s="172">
        <f t="shared" si="85"/>
        <v>42471.5</v>
      </c>
      <c r="Z516" s="102">
        <f>Z517</f>
        <v>52</v>
      </c>
      <c r="AA516" s="172">
        <f t="shared" si="85"/>
        <v>42523.5</v>
      </c>
      <c r="AB516" s="102">
        <f>AB517</f>
        <v>64.400000000000006</v>
      </c>
      <c r="AC516" s="172">
        <f t="shared" si="85"/>
        <v>42587.9</v>
      </c>
      <c r="AD516" s="102">
        <f>AD517</f>
        <v>0</v>
      </c>
      <c r="AE516" s="172">
        <f t="shared" si="86"/>
        <v>42587.9</v>
      </c>
      <c r="AF516" s="102">
        <f>AF517</f>
        <v>0</v>
      </c>
      <c r="AG516" s="172">
        <f t="shared" si="86"/>
        <v>42587.9</v>
      </c>
      <c r="AH516" s="102">
        <f>AH517</f>
        <v>0</v>
      </c>
      <c r="AI516" s="172">
        <f t="shared" si="86"/>
        <v>42587.9</v>
      </c>
      <c r="AJ516" s="102">
        <f>AJ517</f>
        <v>-2471</v>
      </c>
      <c r="AK516" s="172">
        <f t="shared" si="82"/>
        <v>40116.9</v>
      </c>
      <c r="AL516" s="102">
        <f>AL517</f>
        <v>0</v>
      </c>
      <c r="AM516" s="172">
        <f t="shared" si="86"/>
        <v>40116.9</v>
      </c>
    </row>
    <row r="517" spans="2:39" ht="32.4" customHeight="1" x14ac:dyDescent="0.4">
      <c r="B517" s="12"/>
      <c r="C517" s="7"/>
      <c r="D517" s="36" t="s">
        <v>91</v>
      </c>
      <c r="E517" s="66" t="s">
        <v>186</v>
      </c>
      <c r="F517" s="66"/>
      <c r="G517" s="37"/>
      <c r="H517" s="55">
        <f>H518+H519+H520</f>
        <v>35052.400000000001</v>
      </c>
      <c r="I517" s="55">
        <f t="shared" si="83"/>
        <v>35052.400000000001</v>
      </c>
      <c r="J517" s="102">
        <f>J518+J519+J520</f>
        <v>3299.6</v>
      </c>
      <c r="K517" s="114">
        <f t="shared" si="87"/>
        <v>38352</v>
      </c>
      <c r="L517" s="102">
        <f>L518+L519+L520</f>
        <v>2954.5</v>
      </c>
      <c r="M517" s="172">
        <f t="shared" si="87"/>
        <v>41306.5</v>
      </c>
      <c r="N517" s="102">
        <f>N518+N519+N520</f>
        <v>1026.0999999999999</v>
      </c>
      <c r="O517" s="172">
        <f t="shared" si="87"/>
        <v>42332.6</v>
      </c>
      <c r="P517" s="102">
        <f>P518+P519+P520</f>
        <v>138.9</v>
      </c>
      <c r="Q517" s="172">
        <f t="shared" si="87"/>
        <v>42471.5</v>
      </c>
      <c r="R517" s="102">
        <f>R518+R519+R520</f>
        <v>0</v>
      </c>
      <c r="S517" s="172">
        <f t="shared" si="88"/>
        <v>42471.5</v>
      </c>
      <c r="T517" s="102">
        <f>T518+T519+T520</f>
        <v>0</v>
      </c>
      <c r="U517" s="172">
        <f t="shared" si="88"/>
        <v>42471.5</v>
      </c>
      <c r="V517" s="102">
        <f>V518+V519+V520</f>
        <v>0</v>
      </c>
      <c r="W517" s="172">
        <f t="shared" si="85"/>
        <v>42471.5</v>
      </c>
      <c r="X517" s="102">
        <f>X518+X519+X520</f>
        <v>0</v>
      </c>
      <c r="Y517" s="172">
        <f t="shared" si="85"/>
        <v>42471.5</v>
      </c>
      <c r="Z517" s="102">
        <f>Z518+Z519+Z520</f>
        <v>52</v>
      </c>
      <c r="AA517" s="172">
        <f t="shared" si="85"/>
        <v>42523.5</v>
      </c>
      <c r="AB517" s="102">
        <f>AB518+AB519+AB520</f>
        <v>64.400000000000006</v>
      </c>
      <c r="AC517" s="172">
        <f t="shared" si="85"/>
        <v>42587.9</v>
      </c>
      <c r="AD517" s="102">
        <f>AD518+AD519+AD520</f>
        <v>0</v>
      </c>
      <c r="AE517" s="172">
        <f t="shared" si="86"/>
        <v>42587.9</v>
      </c>
      <c r="AF517" s="102">
        <f>AF518+AF519+AF520</f>
        <v>0</v>
      </c>
      <c r="AG517" s="172">
        <f t="shared" si="86"/>
        <v>42587.9</v>
      </c>
      <c r="AH517" s="102">
        <f>AH518+AH519+AH520</f>
        <v>0</v>
      </c>
      <c r="AI517" s="172">
        <f t="shared" si="86"/>
        <v>42587.9</v>
      </c>
      <c r="AJ517" s="102">
        <f>AJ518+AJ519+AJ520</f>
        <v>-2471</v>
      </c>
      <c r="AK517" s="172">
        <f t="shared" si="82"/>
        <v>40116.9</v>
      </c>
      <c r="AL517" s="102">
        <f>AL518+AL519+AL520</f>
        <v>0</v>
      </c>
      <c r="AM517" s="172">
        <f t="shared" si="86"/>
        <v>40116.9</v>
      </c>
    </row>
    <row r="518" spans="2:39" ht="100.2" customHeight="1" x14ac:dyDescent="0.4">
      <c r="B518" s="12"/>
      <c r="C518" s="7"/>
      <c r="D518" s="36" t="s">
        <v>75</v>
      </c>
      <c r="E518" s="66" t="s">
        <v>186</v>
      </c>
      <c r="F518" s="66">
        <v>100</v>
      </c>
      <c r="G518" s="37">
        <v>4</v>
      </c>
      <c r="H518" s="55">
        <v>34680.800000000003</v>
      </c>
      <c r="I518" s="55">
        <f t="shared" si="83"/>
        <v>34680.800000000003</v>
      </c>
      <c r="J518" s="102">
        <v>3299.6</v>
      </c>
      <c r="K518" s="114">
        <f t="shared" si="87"/>
        <v>37980.400000000001</v>
      </c>
      <c r="L518" s="102">
        <v>2954.5</v>
      </c>
      <c r="M518" s="172">
        <f t="shared" si="87"/>
        <v>40934.9</v>
      </c>
      <c r="N518" s="102">
        <v>994.9</v>
      </c>
      <c r="O518" s="172">
        <f t="shared" si="87"/>
        <v>41929.800000000003</v>
      </c>
      <c r="P518" s="102"/>
      <c r="Q518" s="172">
        <f t="shared" si="87"/>
        <v>41929.800000000003</v>
      </c>
      <c r="R518" s="102"/>
      <c r="S518" s="172">
        <f t="shared" si="88"/>
        <v>41929.800000000003</v>
      </c>
      <c r="T518" s="102"/>
      <c r="U518" s="172">
        <f t="shared" si="88"/>
        <v>41929.800000000003</v>
      </c>
      <c r="V518" s="102"/>
      <c r="W518" s="172">
        <f t="shared" si="85"/>
        <v>41929.800000000003</v>
      </c>
      <c r="X518" s="102"/>
      <c r="Y518" s="172">
        <f t="shared" si="85"/>
        <v>41929.800000000003</v>
      </c>
      <c r="Z518" s="102"/>
      <c r="AA518" s="172">
        <f t="shared" si="85"/>
        <v>41929.800000000003</v>
      </c>
      <c r="AB518" s="102">
        <v>64.400000000000006</v>
      </c>
      <c r="AC518" s="172">
        <f t="shared" si="85"/>
        <v>41994.200000000004</v>
      </c>
      <c r="AD518" s="102">
        <v>-39</v>
      </c>
      <c r="AE518" s="172">
        <f t="shared" si="86"/>
        <v>41955.200000000004</v>
      </c>
      <c r="AF518" s="102"/>
      <c r="AG518" s="172">
        <f t="shared" si="86"/>
        <v>41955.200000000004</v>
      </c>
      <c r="AH518" s="102"/>
      <c r="AI518" s="172">
        <f t="shared" si="86"/>
        <v>41955.200000000004</v>
      </c>
      <c r="AJ518" s="102">
        <v>-2471</v>
      </c>
      <c r="AK518" s="172">
        <f t="shared" si="82"/>
        <v>39484.200000000004</v>
      </c>
      <c r="AL518" s="102"/>
      <c r="AM518" s="172">
        <f t="shared" si="86"/>
        <v>39484.200000000004</v>
      </c>
    </row>
    <row r="519" spans="2:39" ht="48" customHeight="1" x14ac:dyDescent="0.4">
      <c r="B519" s="12"/>
      <c r="C519" s="7"/>
      <c r="D519" s="36" t="s">
        <v>14</v>
      </c>
      <c r="E519" s="66" t="s">
        <v>186</v>
      </c>
      <c r="F519" s="66">
        <v>200</v>
      </c>
      <c r="G519" s="37">
        <v>4</v>
      </c>
      <c r="H519" s="55">
        <v>224</v>
      </c>
      <c r="I519" s="55">
        <f t="shared" si="83"/>
        <v>224</v>
      </c>
      <c r="J519" s="102">
        <v>0</v>
      </c>
      <c r="K519" s="114">
        <f t="shared" si="87"/>
        <v>224</v>
      </c>
      <c r="L519" s="102">
        <v>0</v>
      </c>
      <c r="M519" s="172">
        <f t="shared" si="87"/>
        <v>224</v>
      </c>
      <c r="N519" s="102">
        <v>0</v>
      </c>
      <c r="O519" s="172">
        <f t="shared" si="87"/>
        <v>224</v>
      </c>
      <c r="P519" s="102">
        <v>138.9</v>
      </c>
      <c r="Q519" s="172">
        <f t="shared" si="87"/>
        <v>362.9</v>
      </c>
      <c r="R519" s="102"/>
      <c r="S519" s="172">
        <f t="shared" si="88"/>
        <v>362.9</v>
      </c>
      <c r="T519" s="102"/>
      <c r="U519" s="172">
        <f t="shared" si="88"/>
        <v>362.9</v>
      </c>
      <c r="V519" s="102"/>
      <c r="W519" s="172">
        <f t="shared" si="85"/>
        <v>362.9</v>
      </c>
      <c r="X519" s="102"/>
      <c r="Y519" s="172">
        <f t="shared" si="85"/>
        <v>362.9</v>
      </c>
      <c r="Z519" s="102">
        <v>52</v>
      </c>
      <c r="AA519" s="172">
        <f t="shared" si="85"/>
        <v>414.9</v>
      </c>
      <c r="AB519" s="102">
        <v>0</v>
      </c>
      <c r="AC519" s="172">
        <f t="shared" si="85"/>
        <v>414.9</v>
      </c>
      <c r="AD519" s="102">
        <v>39</v>
      </c>
      <c r="AE519" s="172">
        <f t="shared" si="86"/>
        <v>453.9</v>
      </c>
      <c r="AF519" s="102"/>
      <c r="AG519" s="172">
        <f t="shared" si="86"/>
        <v>453.9</v>
      </c>
      <c r="AH519" s="102"/>
      <c r="AI519" s="172">
        <f t="shared" si="86"/>
        <v>453.9</v>
      </c>
      <c r="AJ519" s="102"/>
      <c r="AK519" s="172">
        <f t="shared" si="82"/>
        <v>453.9</v>
      </c>
      <c r="AL519" s="102"/>
      <c r="AM519" s="172">
        <f t="shared" si="86"/>
        <v>453.9</v>
      </c>
    </row>
    <row r="520" spans="2:39" ht="40.950000000000003" customHeight="1" x14ac:dyDescent="0.4">
      <c r="B520" s="12"/>
      <c r="C520" s="7"/>
      <c r="D520" s="36" t="s">
        <v>18</v>
      </c>
      <c r="E520" s="66" t="s">
        <v>186</v>
      </c>
      <c r="F520" s="66">
        <v>800</v>
      </c>
      <c r="G520" s="37">
        <v>4</v>
      </c>
      <c r="H520" s="55">
        <v>147.6</v>
      </c>
      <c r="I520" s="55">
        <f t="shared" si="83"/>
        <v>147.6</v>
      </c>
      <c r="J520" s="102">
        <v>0</v>
      </c>
      <c r="K520" s="114">
        <f t="shared" si="87"/>
        <v>147.6</v>
      </c>
      <c r="L520" s="102">
        <v>0</v>
      </c>
      <c r="M520" s="172">
        <f t="shared" si="87"/>
        <v>147.6</v>
      </c>
      <c r="N520" s="102">
        <v>31.2</v>
      </c>
      <c r="O520" s="172">
        <f t="shared" si="87"/>
        <v>178.79999999999998</v>
      </c>
      <c r="P520" s="102"/>
      <c r="Q520" s="172">
        <f t="shared" si="87"/>
        <v>178.79999999999998</v>
      </c>
      <c r="R520" s="102"/>
      <c r="S520" s="172">
        <f t="shared" si="88"/>
        <v>178.79999999999998</v>
      </c>
      <c r="T520" s="102"/>
      <c r="U520" s="172">
        <f t="shared" si="88"/>
        <v>178.79999999999998</v>
      </c>
      <c r="V520" s="102"/>
      <c r="W520" s="172">
        <f t="shared" si="85"/>
        <v>178.79999999999998</v>
      </c>
      <c r="X520" s="102"/>
      <c r="Y520" s="172">
        <f t="shared" si="85"/>
        <v>178.79999999999998</v>
      </c>
      <c r="Z520" s="102"/>
      <c r="AA520" s="172">
        <f t="shared" si="85"/>
        <v>178.79999999999998</v>
      </c>
      <c r="AB520" s="102"/>
      <c r="AC520" s="172">
        <f t="shared" si="85"/>
        <v>178.79999999999998</v>
      </c>
      <c r="AD520" s="102"/>
      <c r="AE520" s="172">
        <f t="shared" si="86"/>
        <v>178.79999999999998</v>
      </c>
      <c r="AF520" s="102"/>
      <c r="AG520" s="172">
        <f t="shared" si="86"/>
        <v>178.79999999999998</v>
      </c>
      <c r="AH520" s="102"/>
      <c r="AI520" s="172">
        <f t="shared" si="86"/>
        <v>178.79999999999998</v>
      </c>
      <c r="AJ520" s="102"/>
      <c r="AK520" s="172">
        <f t="shared" si="82"/>
        <v>178.79999999999998</v>
      </c>
      <c r="AL520" s="102"/>
      <c r="AM520" s="172">
        <f t="shared" si="86"/>
        <v>178.79999999999998</v>
      </c>
    </row>
    <row r="521" spans="2:39" ht="70.95" customHeight="1" x14ac:dyDescent="0.4">
      <c r="B521" s="12"/>
      <c r="C521" s="7"/>
      <c r="D521" s="67" t="s">
        <v>187</v>
      </c>
      <c r="E521" s="92" t="s">
        <v>188</v>
      </c>
      <c r="F521" s="92"/>
      <c r="G521" s="68"/>
      <c r="H521" s="102">
        <f>H522+H524+H527+H530+H533+H536+H539</f>
        <v>9119.5</v>
      </c>
      <c r="I521" s="102">
        <f t="shared" si="83"/>
        <v>9119.5</v>
      </c>
      <c r="J521" s="102">
        <f>J522+J524+J527+J530+J533+J536+J539+J542+J545+J548+J551</f>
        <v>35.000000000000455</v>
      </c>
      <c r="K521" s="114">
        <f t="shared" si="87"/>
        <v>9154.5</v>
      </c>
      <c r="L521" s="102">
        <f>L522+L524+L527+L530+L533+L536+L539+L542+L545+L548+L551</f>
        <v>0</v>
      </c>
      <c r="M521" s="172">
        <f t="shared" si="87"/>
        <v>9154.5</v>
      </c>
      <c r="N521" s="102">
        <f>N522+N524+N527+N530+N533+N536+N539+N542+N545+N548+N551</f>
        <v>1103.5999999999999</v>
      </c>
      <c r="O521" s="172">
        <f t="shared" si="87"/>
        <v>10258.1</v>
      </c>
      <c r="P521" s="102">
        <f>P522+P524+P527+P530+P533+P536+P539+P542+P545+P548+P551</f>
        <v>0</v>
      </c>
      <c r="Q521" s="172">
        <f t="shared" si="87"/>
        <v>10258.1</v>
      </c>
      <c r="R521" s="102">
        <f>R522+R524+R527+R530+R533+R536+R539+R542+R545+R548+R551</f>
        <v>0</v>
      </c>
      <c r="S521" s="172">
        <f t="shared" si="88"/>
        <v>10258.1</v>
      </c>
      <c r="T521" s="102">
        <f>T522+T524+T527+T530+T533+T536+T539+T542+T545+T548+T551</f>
        <v>0</v>
      </c>
      <c r="U521" s="172">
        <f t="shared" si="88"/>
        <v>10258.1</v>
      </c>
      <c r="V521" s="102">
        <f>V522+V524+V527+V530+V533+V536+V539+V542+V545+V548+V551</f>
        <v>0</v>
      </c>
      <c r="W521" s="172">
        <f t="shared" si="85"/>
        <v>10258.1</v>
      </c>
      <c r="X521" s="102">
        <f>X522+X524+X527+X530+X533+X536+X539+X542+X545+X548+X551</f>
        <v>0</v>
      </c>
      <c r="Y521" s="172">
        <f t="shared" si="85"/>
        <v>10258.1</v>
      </c>
      <c r="Z521" s="102">
        <f>Z522+Z524+Z527+Z530+Z533+Z536+Z539+Z542+Z545+Z548+Z551</f>
        <v>0</v>
      </c>
      <c r="AA521" s="172">
        <f t="shared" si="85"/>
        <v>10258.1</v>
      </c>
      <c r="AB521" s="102">
        <f>AB522+AB524+AB527+AB530+AB533+AB536+AB539+AB542+AB545+AB548+AB551</f>
        <v>0</v>
      </c>
      <c r="AC521" s="172">
        <f t="shared" si="85"/>
        <v>10258.1</v>
      </c>
      <c r="AD521" s="102">
        <f>AD522+AD524+AD527+AD530+AD533+AD536+AD539+AD542+AD545+AD548+AD551</f>
        <v>0</v>
      </c>
      <c r="AE521" s="172">
        <f t="shared" si="86"/>
        <v>10258.1</v>
      </c>
      <c r="AF521" s="102">
        <f>AF522+AF524+AF527+AF530+AF533+AF536+AF539+AF542+AF545+AF548+AF551</f>
        <v>0</v>
      </c>
      <c r="AG521" s="172">
        <f t="shared" si="86"/>
        <v>10258.1</v>
      </c>
      <c r="AH521" s="102">
        <f>AH522+AH524+AH527+AH530+AH533+AH536+AH539+AH542+AH545+AH548+AH551</f>
        <v>0</v>
      </c>
      <c r="AI521" s="172">
        <f t="shared" si="86"/>
        <v>10258.1</v>
      </c>
      <c r="AJ521" s="102">
        <f>AJ522+AJ524+AJ527+AJ530+AJ533+AJ536+AJ539+AJ542+AJ545+AJ548+AJ551</f>
        <v>0</v>
      </c>
      <c r="AK521" s="172">
        <f t="shared" si="82"/>
        <v>10258.1</v>
      </c>
      <c r="AL521" s="102">
        <f>AL522+AL524+AL527+AL530+AL533+AL536+AL539+AL542+AL545+AL548+AL551</f>
        <v>0</v>
      </c>
      <c r="AM521" s="172">
        <f t="shared" si="86"/>
        <v>10258.1</v>
      </c>
    </row>
    <row r="522" spans="2:39" ht="74.400000000000006" customHeight="1" x14ac:dyDescent="0.4">
      <c r="B522" s="12"/>
      <c r="C522" s="7"/>
      <c r="D522" s="22" t="s">
        <v>377</v>
      </c>
      <c r="E522" s="92" t="s">
        <v>189</v>
      </c>
      <c r="F522" s="92"/>
      <c r="G522" s="68"/>
      <c r="H522" s="102">
        <f>H523</f>
        <v>105</v>
      </c>
      <c r="I522" s="102">
        <f t="shared" si="83"/>
        <v>105</v>
      </c>
      <c r="J522" s="102">
        <f>J523</f>
        <v>35</v>
      </c>
      <c r="K522" s="114">
        <f t="shared" si="87"/>
        <v>140</v>
      </c>
      <c r="L522" s="102">
        <f>L523</f>
        <v>0</v>
      </c>
      <c r="M522" s="172">
        <f t="shared" si="87"/>
        <v>140</v>
      </c>
      <c r="N522" s="102">
        <f>N523</f>
        <v>0</v>
      </c>
      <c r="O522" s="172">
        <f t="shared" si="87"/>
        <v>140</v>
      </c>
      <c r="P522" s="102">
        <f>P523</f>
        <v>0</v>
      </c>
      <c r="Q522" s="172">
        <f t="shared" si="87"/>
        <v>140</v>
      </c>
      <c r="R522" s="102">
        <f>R523</f>
        <v>0</v>
      </c>
      <c r="S522" s="172">
        <f t="shared" si="88"/>
        <v>140</v>
      </c>
      <c r="T522" s="102">
        <f>T523</f>
        <v>0</v>
      </c>
      <c r="U522" s="172">
        <f t="shared" si="88"/>
        <v>140</v>
      </c>
      <c r="V522" s="102">
        <f>V523</f>
        <v>0</v>
      </c>
      <c r="W522" s="172">
        <f t="shared" si="85"/>
        <v>140</v>
      </c>
      <c r="X522" s="102">
        <f>X523</f>
        <v>0</v>
      </c>
      <c r="Y522" s="172">
        <f t="shared" si="85"/>
        <v>140</v>
      </c>
      <c r="Z522" s="102">
        <f>Z523</f>
        <v>0</v>
      </c>
      <c r="AA522" s="172">
        <f t="shared" si="85"/>
        <v>140</v>
      </c>
      <c r="AB522" s="102">
        <f>AB523</f>
        <v>0</v>
      </c>
      <c r="AC522" s="172">
        <f t="shared" si="85"/>
        <v>140</v>
      </c>
      <c r="AD522" s="102">
        <f>AD523</f>
        <v>0</v>
      </c>
      <c r="AE522" s="172">
        <f t="shared" si="86"/>
        <v>140</v>
      </c>
      <c r="AF522" s="102">
        <f>AF523</f>
        <v>0</v>
      </c>
      <c r="AG522" s="172">
        <f t="shared" si="86"/>
        <v>140</v>
      </c>
      <c r="AH522" s="102">
        <f>AH523</f>
        <v>0</v>
      </c>
      <c r="AI522" s="172">
        <f t="shared" si="86"/>
        <v>140</v>
      </c>
      <c r="AJ522" s="102">
        <f>AJ523</f>
        <v>0</v>
      </c>
      <c r="AK522" s="172">
        <f t="shared" si="82"/>
        <v>140</v>
      </c>
      <c r="AL522" s="102">
        <f>AL523</f>
        <v>0</v>
      </c>
      <c r="AM522" s="172">
        <f t="shared" si="86"/>
        <v>140</v>
      </c>
    </row>
    <row r="523" spans="2:39" ht="42" x14ac:dyDescent="0.4">
      <c r="B523" s="12"/>
      <c r="C523" s="7"/>
      <c r="D523" s="36" t="s">
        <v>14</v>
      </c>
      <c r="E523" s="66" t="s">
        <v>189</v>
      </c>
      <c r="F523" s="66">
        <v>200</v>
      </c>
      <c r="G523" s="37">
        <v>5</v>
      </c>
      <c r="H523" s="55">
        <v>105</v>
      </c>
      <c r="I523" s="55">
        <f t="shared" si="83"/>
        <v>105</v>
      </c>
      <c r="J523" s="102">
        <v>35</v>
      </c>
      <c r="K523" s="114">
        <f t="shared" si="87"/>
        <v>140</v>
      </c>
      <c r="L523" s="102"/>
      <c r="M523" s="172">
        <f t="shared" si="87"/>
        <v>140</v>
      </c>
      <c r="N523" s="102"/>
      <c r="O523" s="172">
        <f t="shared" si="87"/>
        <v>140</v>
      </c>
      <c r="P523" s="102"/>
      <c r="Q523" s="172">
        <f t="shared" si="87"/>
        <v>140</v>
      </c>
      <c r="R523" s="102"/>
      <c r="S523" s="172">
        <f t="shared" si="88"/>
        <v>140</v>
      </c>
      <c r="T523" s="102"/>
      <c r="U523" s="172">
        <f t="shared" si="88"/>
        <v>140</v>
      </c>
      <c r="V523" s="102"/>
      <c r="W523" s="172">
        <f t="shared" si="85"/>
        <v>140</v>
      </c>
      <c r="X523" s="102"/>
      <c r="Y523" s="172">
        <f t="shared" si="85"/>
        <v>140</v>
      </c>
      <c r="Z523" s="102"/>
      <c r="AA523" s="172">
        <f t="shared" si="85"/>
        <v>140</v>
      </c>
      <c r="AB523" s="102"/>
      <c r="AC523" s="172">
        <f t="shared" si="85"/>
        <v>140</v>
      </c>
      <c r="AD523" s="102"/>
      <c r="AE523" s="172">
        <f t="shared" si="86"/>
        <v>140</v>
      </c>
      <c r="AF523" s="102"/>
      <c r="AG523" s="172">
        <f t="shared" si="86"/>
        <v>140</v>
      </c>
      <c r="AH523" s="102"/>
      <c r="AI523" s="172">
        <f t="shared" si="86"/>
        <v>140</v>
      </c>
      <c r="AJ523" s="102"/>
      <c r="AK523" s="172">
        <f t="shared" si="82"/>
        <v>140</v>
      </c>
      <c r="AL523" s="102"/>
      <c r="AM523" s="172">
        <f t="shared" si="86"/>
        <v>140</v>
      </c>
    </row>
    <row r="524" spans="2:39" ht="76.2" customHeight="1" x14ac:dyDescent="0.4">
      <c r="B524" s="12"/>
      <c r="C524" s="7"/>
      <c r="D524" s="67" t="s">
        <v>195</v>
      </c>
      <c r="E524" s="92" t="s">
        <v>196</v>
      </c>
      <c r="F524" s="92"/>
      <c r="G524" s="68"/>
      <c r="H524" s="102">
        <f>H525+H526</f>
        <v>645.20000000000005</v>
      </c>
      <c r="I524" s="102">
        <f t="shared" si="83"/>
        <v>645.20000000000005</v>
      </c>
      <c r="J524" s="102">
        <f>J525+J526</f>
        <v>0</v>
      </c>
      <c r="K524" s="114">
        <f t="shared" si="87"/>
        <v>645.20000000000005</v>
      </c>
      <c r="L524" s="102">
        <f>L525+L526</f>
        <v>0</v>
      </c>
      <c r="M524" s="172">
        <f t="shared" si="87"/>
        <v>645.20000000000005</v>
      </c>
      <c r="N524" s="102">
        <f>N525+N526</f>
        <v>78.2</v>
      </c>
      <c r="O524" s="172">
        <f t="shared" si="87"/>
        <v>723.40000000000009</v>
      </c>
      <c r="P524" s="102">
        <f>P525+P526</f>
        <v>0</v>
      </c>
      <c r="Q524" s="172">
        <f t="shared" si="87"/>
        <v>723.40000000000009</v>
      </c>
      <c r="R524" s="102">
        <f>R525+R526</f>
        <v>0</v>
      </c>
      <c r="S524" s="172">
        <f t="shared" si="88"/>
        <v>723.40000000000009</v>
      </c>
      <c r="T524" s="102">
        <f>T525+T526</f>
        <v>0</v>
      </c>
      <c r="U524" s="172">
        <f t="shared" si="88"/>
        <v>723.40000000000009</v>
      </c>
      <c r="V524" s="102">
        <f>V525+V526</f>
        <v>0</v>
      </c>
      <c r="W524" s="172">
        <f t="shared" si="85"/>
        <v>723.40000000000009</v>
      </c>
      <c r="X524" s="102">
        <f>X525+X526</f>
        <v>0</v>
      </c>
      <c r="Y524" s="172">
        <f t="shared" si="85"/>
        <v>723.40000000000009</v>
      </c>
      <c r="Z524" s="102">
        <f>Z525+Z526</f>
        <v>0</v>
      </c>
      <c r="AA524" s="172">
        <f t="shared" si="85"/>
        <v>723.40000000000009</v>
      </c>
      <c r="AB524" s="102">
        <f>AB525+AB526</f>
        <v>0</v>
      </c>
      <c r="AC524" s="172">
        <f t="shared" si="85"/>
        <v>723.40000000000009</v>
      </c>
      <c r="AD524" s="102">
        <f>AD525+AD526</f>
        <v>0</v>
      </c>
      <c r="AE524" s="172">
        <f t="shared" si="86"/>
        <v>723.40000000000009</v>
      </c>
      <c r="AF524" s="102">
        <f>AF525+AF526</f>
        <v>0</v>
      </c>
      <c r="AG524" s="172">
        <f t="shared" si="86"/>
        <v>723.40000000000009</v>
      </c>
      <c r="AH524" s="102">
        <f>AH525+AH526</f>
        <v>0</v>
      </c>
      <c r="AI524" s="172">
        <f t="shared" si="86"/>
        <v>723.40000000000009</v>
      </c>
      <c r="AJ524" s="102">
        <f>AJ525+AJ526</f>
        <v>0</v>
      </c>
      <c r="AK524" s="172">
        <f t="shared" si="82"/>
        <v>723.40000000000009</v>
      </c>
      <c r="AL524" s="102">
        <f>AL525+AL526</f>
        <v>0</v>
      </c>
      <c r="AM524" s="172">
        <f t="shared" si="86"/>
        <v>723.40000000000009</v>
      </c>
    </row>
    <row r="525" spans="2:39" ht="115.2" customHeight="1" x14ac:dyDescent="0.4">
      <c r="B525" s="12"/>
      <c r="C525" s="7"/>
      <c r="D525" s="60" t="s">
        <v>75</v>
      </c>
      <c r="E525" s="66" t="s">
        <v>196</v>
      </c>
      <c r="F525" s="66">
        <v>100</v>
      </c>
      <c r="G525" s="61"/>
      <c r="H525" s="55">
        <v>564.20000000000005</v>
      </c>
      <c r="I525" s="55">
        <f t="shared" si="83"/>
        <v>564.20000000000005</v>
      </c>
      <c r="J525" s="102">
        <v>0</v>
      </c>
      <c r="K525" s="114">
        <f t="shared" si="87"/>
        <v>564.20000000000005</v>
      </c>
      <c r="L525" s="102">
        <v>0</v>
      </c>
      <c r="M525" s="172">
        <f t="shared" si="87"/>
        <v>564.20000000000005</v>
      </c>
      <c r="N525" s="102">
        <v>78.2</v>
      </c>
      <c r="O525" s="172">
        <f t="shared" si="87"/>
        <v>642.40000000000009</v>
      </c>
      <c r="P525" s="102"/>
      <c r="Q525" s="172">
        <f t="shared" si="87"/>
        <v>642.40000000000009</v>
      </c>
      <c r="R525" s="102"/>
      <c r="S525" s="172">
        <f t="shared" si="88"/>
        <v>642.40000000000009</v>
      </c>
      <c r="T525" s="102"/>
      <c r="U525" s="172">
        <f t="shared" si="88"/>
        <v>642.40000000000009</v>
      </c>
      <c r="V525" s="102"/>
      <c r="W525" s="172">
        <f t="shared" si="85"/>
        <v>642.40000000000009</v>
      </c>
      <c r="X525" s="102"/>
      <c r="Y525" s="172">
        <f t="shared" si="85"/>
        <v>642.40000000000009</v>
      </c>
      <c r="Z525" s="102"/>
      <c r="AA525" s="172">
        <f t="shared" si="85"/>
        <v>642.40000000000009</v>
      </c>
      <c r="AB525" s="102"/>
      <c r="AC525" s="172">
        <f t="shared" si="85"/>
        <v>642.40000000000009</v>
      </c>
      <c r="AD525" s="102"/>
      <c r="AE525" s="172">
        <f t="shared" si="86"/>
        <v>642.40000000000009</v>
      </c>
      <c r="AF525" s="102"/>
      <c r="AG525" s="172">
        <f t="shared" si="86"/>
        <v>642.40000000000009</v>
      </c>
      <c r="AH525" s="102"/>
      <c r="AI525" s="172">
        <f t="shared" si="86"/>
        <v>642.40000000000009</v>
      </c>
      <c r="AJ525" s="102"/>
      <c r="AK525" s="172">
        <f t="shared" si="82"/>
        <v>642.40000000000009</v>
      </c>
      <c r="AL525" s="102"/>
      <c r="AM525" s="172">
        <f t="shared" si="86"/>
        <v>642.40000000000009</v>
      </c>
    </row>
    <row r="526" spans="2:39" ht="58.2" customHeight="1" x14ac:dyDescent="0.4">
      <c r="B526" s="12"/>
      <c r="C526" s="7"/>
      <c r="D526" s="60" t="s">
        <v>14</v>
      </c>
      <c r="E526" s="66" t="s">
        <v>196</v>
      </c>
      <c r="F526" s="66">
        <v>200</v>
      </c>
      <c r="G526" s="61"/>
      <c r="H526" s="55">
        <v>81</v>
      </c>
      <c r="I526" s="55">
        <f t="shared" si="83"/>
        <v>81</v>
      </c>
      <c r="J526" s="102">
        <v>0</v>
      </c>
      <c r="K526" s="114">
        <f t="shared" si="87"/>
        <v>81</v>
      </c>
      <c r="L526" s="102">
        <v>0</v>
      </c>
      <c r="M526" s="172">
        <f t="shared" si="87"/>
        <v>81</v>
      </c>
      <c r="N526" s="102">
        <v>0</v>
      </c>
      <c r="O526" s="172">
        <f t="shared" si="87"/>
        <v>81</v>
      </c>
      <c r="P526" s="102">
        <v>0</v>
      </c>
      <c r="Q526" s="172">
        <f t="shared" si="87"/>
        <v>81</v>
      </c>
      <c r="R526" s="102">
        <v>0</v>
      </c>
      <c r="S526" s="172">
        <f t="shared" si="88"/>
        <v>81</v>
      </c>
      <c r="T526" s="102">
        <v>0</v>
      </c>
      <c r="U526" s="172">
        <f t="shared" si="88"/>
        <v>81</v>
      </c>
      <c r="V526" s="102">
        <v>0</v>
      </c>
      <c r="W526" s="172">
        <f t="shared" si="85"/>
        <v>81</v>
      </c>
      <c r="X526" s="102">
        <v>0</v>
      </c>
      <c r="Y526" s="172">
        <f t="shared" si="85"/>
        <v>81</v>
      </c>
      <c r="Z526" s="102">
        <v>0</v>
      </c>
      <c r="AA526" s="172">
        <f t="shared" si="85"/>
        <v>81</v>
      </c>
      <c r="AB526" s="102">
        <v>0</v>
      </c>
      <c r="AC526" s="172">
        <f t="shared" si="85"/>
        <v>81</v>
      </c>
      <c r="AD526" s="102">
        <v>0</v>
      </c>
      <c r="AE526" s="172">
        <f t="shared" si="86"/>
        <v>81</v>
      </c>
      <c r="AF526" s="102">
        <v>0</v>
      </c>
      <c r="AG526" s="172">
        <f t="shared" si="86"/>
        <v>81</v>
      </c>
      <c r="AH526" s="102">
        <v>0</v>
      </c>
      <c r="AI526" s="172">
        <f t="shared" si="86"/>
        <v>81</v>
      </c>
      <c r="AJ526" s="102">
        <v>0</v>
      </c>
      <c r="AK526" s="172">
        <f t="shared" si="82"/>
        <v>81</v>
      </c>
      <c r="AL526" s="102">
        <v>0</v>
      </c>
      <c r="AM526" s="172">
        <f t="shared" si="86"/>
        <v>81</v>
      </c>
    </row>
    <row r="527" spans="2:39" ht="94.2" customHeight="1" x14ac:dyDescent="0.4">
      <c r="B527" s="12"/>
      <c r="C527" s="7"/>
      <c r="D527" s="67" t="s">
        <v>193</v>
      </c>
      <c r="E527" s="92" t="s">
        <v>194</v>
      </c>
      <c r="F527" s="92"/>
      <c r="G527" s="68"/>
      <c r="H527" s="102">
        <f>H528+H529</f>
        <v>3377</v>
      </c>
      <c r="I527" s="102">
        <f t="shared" si="83"/>
        <v>3377</v>
      </c>
      <c r="J527" s="102">
        <f>J528+J529</f>
        <v>-3377</v>
      </c>
      <c r="K527" s="114">
        <f t="shared" si="87"/>
        <v>0</v>
      </c>
      <c r="L527" s="102">
        <f>L528+L529</f>
        <v>0</v>
      </c>
      <c r="M527" s="172">
        <f t="shared" si="87"/>
        <v>0</v>
      </c>
      <c r="N527" s="102">
        <f>N528+N529</f>
        <v>0</v>
      </c>
      <c r="O527" s="172">
        <f t="shared" si="87"/>
        <v>0</v>
      </c>
      <c r="P527" s="102">
        <f>P528+P529</f>
        <v>0</v>
      </c>
      <c r="Q527" s="172">
        <f t="shared" si="87"/>
        <v>0</v>
      </c>
      <c r="R527" s="102">
        <f>R528+R529</f>
        <v>0</v>
      </c>
      <c r="S527" s="172">
        <f t="shared" si="88"/>
        <v>0</v>
      </c>
      <c r="T527" s="102">
        <f>T528+T529</f>
        <v>0</v>
      </c>
      <c r="U527" s="172">
        <f t="shared" si="88"/>
        <v>0</v>
      </c>
      <c r="V527" s="102">
        <f>V528+V529</f>
        <v>0</v>
      </c>
      <c r="W527" s="172">
        <f t="shared" si="85"/>
        <v>0</v>
      </c>
      <c r="X527" s="102">
        <f>X528+X529</f>
        <v>0</v>
      </c>
      <c r="Y527" s="172">
        <f t="shared" si="85"/>
        <v>0</v>
      </c>
      <c r="Z527" s="102">
        <f>Z528+Z529</f>
        <v>0</v>
      </c>
      <c r="AA527" s="172">
        <f t="shared" si="85"/>
        <v>0</v>
      </c>
      <c r="AB527" s="102">
        <f>AB528+AB529</f>
        <v>0</v>
      </c>
      <c r="AC527" s="172">
        <f t="shared" si="85"/>
        <v>0</v>
      </c>
      <c r="AD527" s="102">
        <f>AD528+AD529</f>
        <v>0</v>
      </c>
      <c r="AE527" s="172">
        <f t="shared" si="86"/>
        <v>0</v>
      </c>
      <c r="AF527" s="102">
        <f>AF528+AF529</f>
        <v>0</v>
      </c>
      <c r="AG527" s="172">
        <f t="shared" si="86"/>
        <v>0</v>
      </c>
      <c r="AH527" s="102">
        <f>AH528+AH529</f>
        <v>0</v>
      </c>
      <c r="AI527" s="172">
        <f t="shared" si="86"/>
        <v>0</v>
      </c>
      <c r="AJ527" s="102">
        <f>AJ528+AJ529</f>
        <v>0</v>
      </c>
      <c r="AK527" s="172">
        <f t="shared" si="82"/>
        <v>0</v>
      </c>
      <c r="AL527" s="102">
        <f>AL528+AL529</f>
        <v>0</v>
      </c>
      <c r="AM527" s="172">
        <f t="shared" si="86"/>
        <v>0</v>
      </c>
    </row>
    <row r="528" spans="2:39" ht="101.4" customHeight="1" x14ac:dyDescent="0.4">
      <c r="B528" s="12"/>
      <c r="C528" s="7"/>
      <c r="D528" s="60" t="s">
        <v>75</v>
      </c>
      <c r="E528" s="66" t="s">
        <v>194</v>
      </c>
      <c r="F528" s="66">
        <v>100</v>
      </c>
      <c r="G528" s="61"/>
      <c r="H528" s="55">
        <v>2972</v>
      </c>
      <c r="I528" s="55">
        <f t="shared" si="83"/>
        <v>2972</v>
      </c>
      <c r="J528" s="102">
        <v>-2972</v>
      </c>
      <c r="K528" s="114">
        <f t="shared" si="87"/>
        <v>0</v>
      </c>
      <c r="L528" s="102"/>
      <c r="M528" s="172">
        <f t="shared" si="87"/>
        <v>0</v>
      </c>
      <c r="N528" s="102"/>
      <c r="O528" s="172">
        <f t="shared" si="87"/>
        <v>0</v>
      </c>
      <c r="P528" s="102"/>
      <c r="Q528" s="172">
        <f t="shared" si="87"/>
        <v>0</v>
      </c>
      <c r="R528" s="102"/>
      <c r="S528" s="172">
        <f t="shared" si="88"/>
        <v>0</v>
      </c>
      <c r="T528" s="102"/>
      <c r="U528" s="172">
        <f t="shared" si="88"/>
        <v>0</v>
      </c>
      <c r="V528" s="102"/>
      <c r="W528" s="172">
        <f t="shared" si="85"/>
        <v>0</v>
      </c>
      <c r="X528" s="102"/>
      <c r="Y528" s="172">
        <f t="shared" si="85"/>
        <v>0</v>
      </c>
      <c r="Z528" s="102"/>
      <c r="AA528" s="172">
        <f t="shared" si="85"/>
        <v>0</v>
      </c>
      <c r="AB528" s="102"/>
      <c r="AC528" s="172">
        <f t="shared" si="85"/>
        <v>0</v>
      </c>
      <c r="AD528" s="102"/>
      <c r="AE528" s="172">
        <f t="shared" si="86"/>
        <v>0</v>
      </c>
      <c r="AF528" s="102"/>
      <c r="AG528" s="172">
        <f t="shared" si="86"/>
        <v>0</v>
      </c>
      <c r="AH528" s="102"/>
      <c r="AI528" s="172">
        <f t="shared" si="86"/>
        <v>0</v>
      </c>
      <c r="AJ528" s="102"/>
      <c r="AK528" s="172">
        <f t="shared" si="82"/>
        <v>0</v>
      </c>
      <c r="AL528" s="102"/>
      <c r="AM528" s="172">
        <f t="shared" si="86"/>
        <v>0</v>
      </c>
    </row>
    <row r="529" spans="2:39" ht="50.4" customHeight="1" x14ac:dyDescent="0.4">
      <c r="B529" s="12"/>
      <c r="C529" s="7"/>
      <c r="D529" s="60" t="s">
        <v>14</v>
      </c>
      <c r="E529" s="66" t="s">
        <v>194</v>
      </c>
      <c r="F529" s="66">
        <v>200</v>
      </c>
      <c r="G529" s="61"/>
      <c r="H529" s="55">
        <v>405</v>
      </c>
      <c r="I529" s="55">
        <f t="shared" si="83"/>
        <v>405</v>
      </c>
      <c r="J529" s="102">
        <v>-405</v>
      </c>
      <c r="K529" s="114">
        <f t="shared" si="87"/>
        <v>0</v>
      </c>
      <c r="L529" s="102"/>
      <c r="M529" s="172">
        <f t="shared" si="87"/>
        <v>0</v>
      </c>
      <c r="N529" s="102"/>
      <c r="O529" s="172">
        <f t="shared" si="87"/>
        <v>0</v>
      </c>
      <c r="P529" s="102"/>
      <c r="Q529" s="172">
        <f t="shared" si="87"/>
        <v>0</v>
      </c>
      <c r="R529" s="102"/>
      <c r="S529" s="172">
        <f t="shared" si="88"/>
        <v>0</v>
      </c>
      <c r="T529" s="102"/>
      <c r="U529" s="172">
        <f t="shared" si="88"/>
        <v>0</v>
      </c>
      <c r="V529" s="102"/>
      <c r="W529" s="172">
        <f t="shared" si="85"/>
        <v>0</v>
      </c>
      <c r="X529" s="102"/>
      <c r="Y529" s="172">
        <f t="shared" si="85"/>
        <v>0</v>
      </c>
      <c r="Z529" s="102"/>
      <c r="AA529" s="172">
        <f t="shared" si="85"/>
        <v>0</v>
      </c>
      <c r="AB529" s="102"/>
      <c r="AC529" s="172">
        <f t="shared" si="85"/>
        <v>0</v>
      </c>
      <c r="AD529" s="102"/>
      <c r="AE529" s="172">
        <f t="shared" si="86"/>
        <v>0</v>
      </c>
      <c r="AF529" s="102"/>
      <c r="AG529" s="172">
        <f t="shared" si="86"/>
        <v>0</v>
      </c>
      <c r="AH529" s="102"/>
      <c r="AI529" s="172">
        <f t="shared" si="86"/>
        <v>0</v>
      </c>
      <c r="AJ529" s="102"/>
      <c r="AK529" s="172">
        <f t="shared" si="82"/>
        <v>0</v>
      </c>
      <c r="AL529" s="102"/>
      <c r="AM529" s="172">
        <f t="shared" si="86"/>
        <v>0</v>
      </c>
    </row>
    <row r="530" spans="2:39" ht="89.4" customHeight="1" x14ac:dyDescent="0.4">
      <c r="B530" s="12"/>
      <c r="C530" s="7"/>
      <c r="D530" s="67" t="s">
        <v>325</v>
      </c>
      <c r="E530" s="92" t="s">
        <v>191</v>
      </c>
      <c r="F530" s="92"/>
      <c r="G530" s="68"/>
      <c r="H530" s="102">
        <f>H531+H532</f>
        <v>2613.9</v>
      </c>
      <c r="I530" s="102">
        <f t="shared" si="83"/>
        <v>2613.9</v>
      </c>
      <c r="J530" s="102">
        <f>J531+J532</f>
        <v>-2613.9</v>
      </c>
      <c r="K530" s="114">
        <f t="shared" si="87"/>
        <v>0</v>
      </c>
      <c r="L530" s="102">
        <f>L531+L532</f>
        <v>0</v>
      </c>
      <c r="M530" s="172">
        <f t="shared" si="87"/>
        <v>0</v>
      </c>
      <c r="N530" s="102">
        <f>N531+N532</f>
        <v>0</v>
      </c>
      <c r="O530" s="172">
        <f t="shared" si="87"/>
        <v>0</v>
      </c>
      <c r="P530" s="102">
        <f>P531+P532</f>
        <v>0</v>
      </c>
      <c r="Q530" s="172">
        <f t="shared" si="87"/>
        <v>0</v>
      </c>
      <c r="R530" s="102">
        <f>R531+R532</f>
        <v>0</v>
      </c>
      <c r="S530" s="172">
        <f t="shared" si="88"/>
        <v>0</v>
      </c>
      <c r="T530" s="102">
        <f>T531+T532</f>
        <v>0</v>
      </c>
      <c r="U530" s="172">
        <f t="shared" si="88"/>
        <v>0</v>
      </c>
      <c r="V530" s="102">
        <f>V531+V532</f>
        <v>0</v>
      </c>
      <c r="W530" s="172">
        <f t="shared" si="85"/>
        <v>0</v>
      </c>
      <c r="X530" s="102">
        <f>X531+X532</f>
        <v>0</v>
      </c>
      <c r="Y530" s="172">
        <f t="shared" si="85"/>
        <v>0</v>
      </c>
      <c r="Z530" s="102">
        <f>Z531+Z532</f>
        <v>0</v>
      </c>
      <c r="AA530" s="172">
        <f t="shared" si="85"/>
        <v>0</v>
      </c>
      <c r="AB530" s="102">
        <f>AB531+AB532</f>
        <v>0</v>
      </c>
      <c r="AC530" s="172">
        <f t="shared" si="85"/>
        <v>0</v>
      </c>
      <c r="AD530" s="102">
        <f>AD531+AD532</f>
        <v>0</v>
      </c>
      <c r="AE530" s="172">
        <f t="shared" si="86"/>
        <v>0</v>
      </c>
      <c r="AF530" s="102">
        <f>AF531+AF532</f>
        <v>0</v>
      </c>
      <c r="AG530" s="172">
        <f t="shared" si="86"/>
        <v>0</v>
      </c>
      <c r="AH530" s="102">
        <f>AH531+AH532</f>
        <v>0</v>
      </c>
      <c r="AI530" s="172">
        <f t="shared" si="86"/>
        <v>0</v>
      </c>
      <c r="AJ530" s="102">
        <f>AJ531+AJ532</f>
        <v>0</v>
      </c>
      <c r="AK530" s="172">
        <f t="shared" si="82"/>
        <v>0</v>
      </c>
      <c r="AL530" s="102">
        <f>AL531+AL532</f>
        <v>0</v>
      </c>
      <c r="AM530" s="172">
        <f t="shared" si="86"/>
        <v>0</v>
      </c>
    </row>
    <row r="531" spans="2:39" ht="103.95" customHeight="1" x14ac:dyDescent="0.4">
      <c r="B531" s="12"/>
      <c r="C531" s="7"/>
      <c r="D531" s="60" t="s">
        <v>75</v>
      </c>
      <c r="E531" s="66" t="s">
        <v>191</v>
      </c>
      <c r="F531" s="66">
        <v>100</v>
      </c>
      <c r="G531" s="61"/>
      <c r="H531" s="55">
        <v>2390.9</v>
      </c>
      <c r="I531" s="55">
        <f t="shared" si="83"/>
        <v>2390.9</v>
      </c>
      <c r="J531" s="102">
        <v>-2390.9</v>
      </c>
      <c r="K531" s="114">
        <f t="shared" si="87"/>
        <v>0</v>
      </c>
      <c r="L531" s="102"/>
      <c r="M531" s="172">
        <f t="shared" si="87"/>
        <v>0</v>
      </c>
      <c r="N531" s="102"/>
      <c r="O531" s="172">
        <f t="shared" si="87"/>
        <v>0</v>
      </c>
      <c r="P531" s="102"/>
      <c r="Q531" s="172">
        <f t="shared" si="87"/>
        <v>0</v>
      </c>
      <c r="R531" s="102"/>
      <c r="S531" s="172">
        <f t="shared" si="88"/>
        <v>0</v>
      </c>
      <c r="T531" s="102"/>
      <c r="U531" s="172">
        <f t="shared" si="88"/>
        <v>0</v>
      </c>
      <c r="V531" s="102"/>
      <c r="W531" s="172">
        <f t="shared" si="85"/>
        <v>0</v>
      </c>
      <c r="X531" s="102"/>
      <c r="Y531" s="172">
        <f t="shared" si="85"/>
        <v>0</v>
      </c>
      <c r="Z531" s="102"/>
      <c r="AA531" s="172">
        <f t="shared" si="85"/>
        <v>0</v>
      </c>
      <c r="AB531" s="102"/>
      <c r="AC531" s="172">
        <f t="shared" si="85"/>
        <v>0</v>
      </c>
      <c r="AD531" s="102"/>
      <c r="AE531" s="172">
        <f t="shared" si="86"/>
        <v>0</v>
      </c>
      <c r="AF531" s="102"/>
      <c r="AG531" s="172">
        <f t="shared" si="86"/>
        <v>0</v>
      </c>
      <c r="AH531" s="102"/>
      <c r="AI531" s="172">
        <f t="shared" si="86"/>
        <v>0</v>
      </c>
      <c r="AJ531" s="102"/>
      <c r="AK531" s="172">
        <f t="shared" si="82"/>
        <v>0</v>
      </c>
      <c r="AL531" s="102"/>
      <c r="AM531" s="172">
        <f t="shared" si="86"/>
        <v>0</v>
      </c>
    </row>
    <row r="532" spans="2:39" ht="60.75" customHeight="1" x14ac:dyDescent="0.4">
      <c r="B532" s="12"/>
      <c r="C532" s="7"/>
      <c r="D532" s="60" t="s">
        <v>14</v>
      </c>
      <c r="E532" s="66" t="s">
        <v>191</v>
      </c>
      <c r="F532" s="66">
        <v>200</v>
      </c>
      <c r="G532" s="61"/>
      <c r="H532" s="55">
        <v>223</v>
      </c>
      <c r="I532" s="55">
        <f t="shared" ref="I532:I600" si="89">H532</f>
        <v>223</v>
      </c>
      <c r="J532" s="102">
        <v>-223</v>
      </c>
      <c r="K532" s="114">
        <f t="shared" si="87"/>
        <v>0</v>
      </c>
      <c r="L532" s="102"/>
      <c r="M532" s="172">
        <f t="shared" si="87"/>
        <v>0</v>
      </c>
      <c r="N532" s="102"/>
      <c r="O532" s="172">
        <f t="shared" si="87"/>
        <v>0</v>
      </c>
      <c r="P532" s="102"/>
      <c r="Q532" s="172">
        <f t="shared" si="87"/>
        <v>0</v>
      </c>
      <c r="R532" s="102"/>
      <c r="S532" s="172">
        <f t="shared" si="88"/>
        <v>0</v>
      </c>
      <c r="T532" s="102"/>
      <c r="U532" s="172">
        <f t="shared" si="88"/>
        <v>0</v>
      </c>
      <c r="V532" s="102"/>
      <c r="W532" s="172">
        <f t="shared" si="85"/>
        <v>0</v>
      </c>
      <c r="X532" s="102"/>
      <c r="Y532" s="172">
        <f t="shared" si="85"/>
        <v>0</v>
      </c>
      <c r="Z532" s="102"/>
      <c r="AA532" s="172">
        <f t="shared" si="85"/>
        <v>0</v>
      </c>
      <c r="AB532" s="102"/>
      <c r="AC532" s="172">
        <f t="shared" si="85"/>
        <v>0</v>
      </c>
      <c r="AD532" s="102"/>
      <c r="AE532" s="172">
        <f t="shared" si="86"/>
        <v>0</v>
      </c>
      <c r="AF532" s="102"/>
      <c r="AG532" s="172">
        <f t="shared" si="86"/>
        <v>0</v>
      </c>
      <c r="AH532" s="102"/>
      <c r="AI532" s="172">
        <f t="shared" si="86"/>
        <v>0</v>
      </c>
      <c r="AJ532" s="102"/>
      <c r="AK532" s="172">
        <f t="shared" si="82"/>
        <v>0</v>
      </c>
      <c r="AL532" s="102"/>
      <c r="AM532" s="172">
        <f t="shared" si="86"/>
        <v>0</v>
      </c>
    </row>
    <row r="533" spans="2:39" ht="60" customHeight="1" x14ac:dyDescent="0.4">
      <c r="B533" s="12"/>
      <c r="C533" s="7"/>
      <c r="D533" s="58" t="s">
        <v>424</v>
      </c>
      <c r="E533" s="92" t="s">
        <v>190</v>
      </c>
      <c r="F533" s="92"/>
      <c r="G533" s="68"/>
      <c r="H533" s="102">
        <f>H534+H535</f>
        <v>645.4</v>
      </c>
      <c r="I533" s="102">
        <f t="shared" si="89"/>
        <v>645.4</v>
      </c>
      <c r="J533" s="102">
        <f>J534+J535</f>
        <v>-645.4</v>
      </c>
      <c r="K533" s="114">
        <f t="shared" si="87"/>
        <v>0</v>
      </c>
      <c r="L533" s="102">
        <f>L534+L535</f>
        <v>0</v>
      </c>
      <c r="M533" s="172">
        <f t="shared" si="87"/>
        <v>0</v>
      </c>
      <c r="N533" s="102">
        <f>N534+N535</f>
        <v>0</v>
      </c>
      <c r="O533" s="172">
        <f t="shared" si="87"/>
        <v>0</v>
      </c>
      <c r="P533" s="102">
        <f>P534+P535</f>
        <v>0</v>
      </c>
      <c r="Q533" s="172">
        <f t="shared" si="87"/>
        <v>0</v>
      </c>
      <c r="R533" s="102">
        <f>R534+R535</f>
        <v>0</v>
      </c>
      <c r="S533" s="172">
        <f t="shared" si="88"/>
        <v>0</v>
      </c>
      <c r="T533" s="102">
        <f>T534+T535</f>
        <v>0</v>
      </c>
      <c r="U533" s="172">
        <f t="shared" si="88"/>
        <v>0</v>
      </c>
      <c r="V533" s="102">
        <f>V534+V535</f>
        <v>0</v>
      </c>
      <c r="W533" s="172">
        <f t="shared" si="85"/>
        <v>0</v>
      </c>
      <c r="X533" s="102">
        <f>X534+X535</f>
        <v>0</v>
      </c>
      <c r="Y533" s="172">
        <f t="shared" si="85"/>
        <v>0</v>
      </c>
      <c r="Z533" s="102">
        <f>Z534+Z535</f>
        <v>0</v>
      </c>
      <c r="AA533" s="172">
        <f t="shared" si="85"/>
        <v>0</v>
      </c>
      <c r="AB533" s="102">
        <f>AB534+AB535</f>
        <v>0</v>
      </c>
      <c r="AC533" s="172">
        <f t="shared" si="85"/>
        <v>0</v>
      </c>
      <c r="AD533" s="102">
        <f>AD534+AD535</f>
        <v>0</v>
      </c>
      <c r="AE533" s="172">
        <f t="shared" si="86"/>
        <v>0</v>
      </c>
      <c r="AF533" s="102">
        <f>AF534+AF535</f>
        <v>0</v>
      </c>
      <c r="AG533" s="172">
        <f t="shared" si="86"/>
        <v>0</v>
      </c>
      <c r="AH533" s="102">
        <f>AH534+AH535</f>
        <v>0</v>
      </c>
      <c r="AI533" s="172">
        <f t="shared" si="86"/>
        <v>0</v>
      </c>
      <c r="AJ533" s="102">
        <f>AJ534+AJ535</f>
        <v>0</v>
      </c>
      <c r="AK533" s="172">
        <f t="shared" si="82"/>
        <v>0</v>
      </c>
      <c r="AL533" s="102">
        <f>AL534+AL535</f>
        <v>0</v>
      </c>
      <c r="AM533" s="172">
        <f t="shared" si="86"/>
        <v>0</v>
      </c>
    </row>
    <row r="534" spans="2:39" ht="103.95" customHeight="1" x14ac:dyDescent="0.4">
      <c r="B534" s="12"/>
      <c r="C534" s="7"/>
      <c r="D534" s="36" t="s">
        <v>75</v>
      </c>
      <c r="E534" s="66" t="s">
        <v>190</v>
      </c>
      <c r="F534" s="66">
        <v>100</v>
      </c>
      <c r="G534" s="37">
        <v>4</v>
      </c>
      <c r="H534" s="55">
        <v>564.4</v>
      </c>
      <c r="I534" s="55">
        <f t="shared" si="89"/>
        <v>564.4</v>
      </c>
      <c r="J534" s="102">
        <v>-564.4</v>
      </c>
      <c r="K534" s="114">
        <f t="shared" si="87"/>
        <v>0</v>
      </c>
      <c r="L534" s="102"/>
      <c r="M534" s="172">
        <f t="shared" si="87"/>
        <v>0</v>
      </c>
      <c r="N534" s="102"/>
      <c r="O534" s="172">
        <f t="shared" si="87"/>
        <v>0</v>
      </c>
      <c r="P534" s="102"/>
      <c r="Q534" s="172">
        <f t="shared" si="87"/>
        <v>0</v>
      </c>
      <c r="R534" s="102"/>
      <c r="S534" s="172">
        <f t="shared" si="88"/>
        <v>0</v>
      </c>
      <c r="T534" s="102"/>
      <c r="U534" s="172">
        <f t="shared" si="88"/>
        <v>0</v>
      </c>
      <c r="V534" s="102"/>
      <c r="W534" s="172">
        <f t="shared" si="85"/>
        <v>0</v>
      </c>
      <c r="X534" s="102"/>
      <c r="Y534" s="172">
        <f t="shared" si="85"/>
        <v>0</v>
      </c>
      <c r="Z534" s="102"/>
      <c r="AA534" s="172">
        <f t="shared" si="85"/>
        <v>0</v>
      </c>
      <c r="AB534" s="102"/>
      <c r="AC534" s="172">
        <f t="shared" si="85"/>
        <v>0</v>
      </c>
      <c r="AD534" s="102"/>
      <c r="AE534" s="172">
        <f t="shared" si="86"/>
        <v>0</v>
      </c>
      <c r="AF534" s="102"/>
      <c r="AG534" s="172">
        <f t="shared" si="86"/>
        <v>0</v>
      </c>
      <c r="AH534" s="102"/>
      <c r="AI534" s="172">
        <f t="shared" si="86"/>
        <v>0</v>
      </c>
      <c r="AJ534" s="102"/>
      <c r="AK534" s="172">
        <f t="shared" si="82"/>
        <v>0</v>
      </c>
      <c r="AL534" s="102"/>
      <c r="AM534" s="172">
        <f t="shared" si="86"/>
        <v>0</v>
      </c>
    </row>
    <row r="535" spans="2:39" ht="63" customHeight="1" x14ac:dyDescent="0.4">
      <c r="B535" s="12"/>
      <c r="C535" s="7"/>
      <c r="D535" s="36" t="s">
        <v>14</v>
      </c>
      <c r="E535" s="66" t="s">
        <v>190</v>
      </c>
      <c r="F535" s="66">
        <v>200</v>
      </c>
      <c r="G535" s="37">
        <v>4</v>
      </c>
      <c r="H535" s="55">
        <v>81</v>
      </c>
      <c r="I535" s="55">
        <f t="shared" si="89"/>
        <v>81</v>
      </c>
      <c r="J535" s="102">
        <v>-81</v>
      </c>
      <c r="K535" s="114">
        <f t="shared" si="87"/>
        <v>0</v>
      </c>
      <c r="L535" s="102"/>
      <c r="M535" s="172">
        <f t="shared" si="87"/>
        <v>0</v>
      </c>
      <c r="N535" s="102"/>
      <c r="O535" s="172">
        <f t="shared" si="87"/>
        <v>0</v>
      </c>
      <c r="P535" s="102"/>
      <c r="Q535" s="172">
        <f t="shared" si="87"/>
        <v>0</v>
      </c>
      <c r="R535" s="102"/>
      <c r="S535" s="172">
        <f t="shared" si="88"/>
        <v>0</v>
      </c>
      <c r="T535" s="102"/>
      <c r="U535" s="172">
        <f t="shared" si="88"/>
        <v>0</v>
      </c>
      <c r="V535" s="102"/>
      <c r="W535" s="172">
        <f t="shared" si="85"/>
        <v>0</v>
      </c>
      <c r="X535" s="102"/>
      <c r="Y535" s="172">
        <f t="shared" si="85"/>
        <v>0</v>
      </c>
      <c r="Z535" s="102"/>
      <c r="AA535" s="172">
        <f t="shared" si="85"/>
        <v>0</v>
      </c>
      <c r="AB535" s="102"/>
      <c r="AC535" s="172">
        <f t="shared" si="85"/>
        <v>0</v>
      </c>
      <c r="AD535" s="102"/>
      <c r="AE535" s="172">
        <f t="shared" si="86"/>
        <v>0</v>
      </c>
      <c r="AF535" s="102"/>
      <c r="AG535" s="172">
        <f t="shared" si="86"/>
        <v>0</v>
      </c>
      <c r="AH535" s="102"/>
      <c r="AI535" s="172">
        <f t="shared" si="86"/>
        <v>0</v>
      </c>
      <c r="AJ535" s="102"/>
      <c r="AK535" s="172">
        <f t="shared" si="82"/>
        <v>0</v>
      </c>
      <c r="AL535" s="102"/>
      <c r="AM535" s="172">
        <f t="shared" si="86"/>
        <v>0</v>
      </c>
    </row>
    <row r="536" spans="2:39" ht="81.599999999999994" customHeight="1" x14ac:dyDescent="0.4">
      <c r="B536" s="12"/>
      <c r="C536" s="7"/>
      <c r="D536" s="22" t="s">
        <v>376</v>
      </c>
      <c r="E536" s="92" t="s">
        <v>192</v>
      </c>
      <c r="F536" s="92"/>
      <c r="G536" s="68"/>
      <c r="H536" s="102">
        <f>H537+H538</f>
        <v>1290.8</v>
      </c>
      <c r="I536" s="102">
        <f t="shared" si="89"/>
        <v>1290.8</v>
      </c>
      <c r="J536" s="102">
        <f>J537+J538</f>
        <v>0</v>
      </c>
      <c r="K536" s="114">
        <f t="shared" si="87"/>
        <v>1290.8</v>
      </c>
      <c r="L536" s="102">
        <f>L537+L538</f>
        <v>0</v>
      </c>
      <c r="M536" s="172">
        <f t="shared" si="87"/>
        <v>1290.8</v>
      </c>
      <c r="N536" s="102">
        <f>N537+N538</f>
        <v>156.4</v>
      </c>
      <c r="O536" s="172">
        <f t="shared" si="87"/>
        <v>1447.2</v>
      </c>
      <c r="P536" s="102">
        <f>P537+P538</f>
        <v>0</v>
      </c>
      <c r="Q536" s="172">
        <f t="shared" si="87"/>
        <v>1447.2</v>
      </c>
      <c r="R536" s="102">
        <f>R537+R538</f>
        <v>0</v>
      </c>
      <c r="S536" s="172">
        <f t="shared" si="88"/>
        <v>1447.2</v>
      </c>
      <c r="T536" s="102">
        <f>T537+T538</f>
        <v>0</v>
      </c>
      <c r="U536" s="172">
        <f t="shared" si="88"/>
        <v>1447.2</v>
      </c>
      <c r="V536" s="102">
        <f>V537+V538</f>
        <v>0</v>
      </c>
      <c r="W536" s="172">
        <f t="shared" si="85"/>
        <v>1447.2</v>
      </c>
      <c r="X536" s="102">
        <f>X537+X538</f>
        <v>0</v>
      </c>
      <c r="Y536" s="172">
        <f t="shared" si="85"/>
        <v>1447.2</v>
      </c>
      <c r="Z536" s="102">
        <f>Z537+Z538</f>
        <v>0</v>
      </c>
      <c r="AA536" s="172">
        <f t="shared" si="85"/>
        <v>1447.2</v>
      </c>
      <c r="AB536" s="102">
        <f>AB537+AB538</f>
        <v>0</v>
      </c>
      <c r="AC536" s="172">
        <f t="shared" si="85"/>
        <v>1447.2</v>
      </c>
      <c r="AD536" s="102">
        <f>AD537+AD538</f>
        <v>0</v>
      </c>
      <c r="AE536" s="172">
        <f t="shared" si="86"/>
        <v>1447.2</v>
      </c>
      <c r="AF536" s="102">
        <f>AF537+AF538</f>
        <v>0</v>
      </c>
      <c r="AG536" s="172">
        <f t="shared" si="86"/>
        <v>1447.2</v>
      </c>
      <c r="AH536" s="102">
        <f>AH537+AH538</f>
        <v>0</v>
      </c>
      <c r="AI536" s="172">
        <f t="shared" si="86"/>
        <v>1447.2</v>
      </c>
      <c r="AJ536" s="102">
        <f>AJ537+AJ538</f>
        <v>0</v>
      </c>
      <c r="AK536" s="172">
        <f t="shared" si="82"/>
        <v>1447.2</v>
      </c>
      <c r="AL536" s="102">
        <f>AL537+AL538</f>
        <v>0</v>
      </c>
      <c r="AM536" s="172">
        <f t="shared" si="86"/>
        <v>1447.2</v>
      </c>
    </row>
    <row r="537" spans="2:39" ht="93.6" customHeight="1" x14ac:dyDescent="0.4">
      <c r="B537" s="12"/>
      <c r="C537" s="7"/>
      <c r="D537" s="36" t="s">
        <v>75</v>
      </c>
      <c r="E537" s="66" t="s">
        <v>192</v>
      </c>
      <c r="F537" s="66">
        <v>100</v>
      </c>
      <c r="G537" s="37">
        <v>4</v>
      </c>
      <c r="H537" s="55">
        <v>1128.8</v>
      </c>
      <c r="I537" s="55">
        <f t="shared" si="89"/>
        <v>1128.8</v>
      </c>
      <c r="J537" s="102">
        <v>0</v>
      </c>
      <c r="K537" s="114">
        <f t="shared" si="87"/>
        <v>1128.8</v>
      </c>
      <c r="L537" s="102">
        <v>0</v>
      </c>
      <c r="M537" s="172">
        <f t="shared" si="87"/>
        <v>1128.8</v>
      </c>
      <c r="N537" s="102">
        <v>156.4</v>
      </c>
      <c r="O537" s="172">
        <f t="shared" si="87"/>
        <v>1285.2</v>
      </c>
      <c r="P537" s="102"/>
      <c r="Q537" s="172">
        <f t="shared" si="87"/>
        <v>1285.2</v>
      </c>
      <c r="R537" s="102"/>
      <c r="S537" s="172">
        <f t="shared" si="88"/>
        <v>1285.2</v>
      </c>
      <c r="T537" s="102"/>
      <c r="U537" s="172">
        <f t="shared" si="88"/>
        <v>1285.2</v>
      </c>
      <c r="V537" s="102"/>
      <c r="W537" s="172">
        <f t="shared" si="85"/>
        <v>1285.2</v>
      </c>
      <c r="X537" s="102"/>
      <c r="Y537" s="172">
        <f t="shared" si="85"/>
        <v>1285.2</v>
      </c>
      <c r="Z537" s="102"/>
      <c r="AA537" s="172">
        <f t="shared" si="85"/>
        <v>1285.2</v>
      </c>
      <c r="AB537" s="102"/>
      <c r="AC537" s="172">
        <f t="shared" si="85"/>
        <v>1285.2</v>
      </c>
      <c r="AD537" s="102"/>
      <c r="AE537" s="172">
        <f t="shared" si="86"/>
        <v>1285.2</v>
      </c>
      <c r="AF537" s="102"/>
      <c r="AG537" s="172">
        <f t="shared" si="86"/>
        <v>1285.2</v>
      </c>
      <c r="AH537" s="102"/>
      <c r="AI537" s="172">
        <f t="shared" si="86"/>
        <v>1285.2</v>
      </c>
      <c r="AJ537" s="102"/>
      <c r="AK537" s="172">
        <f t="shared" si="82"/>
        <v>1285.2</v>
      </c>
      <c r="AL537" s="102"/>
      <c r="AM537" s="172">
        <f t="shared" si="86"/>
        <v>1285.2</v>
      </c>
    </row>
    <row r="538" spans="2:39" ht="58.2" customHeight="1" x14ac:dyDescent="0.4">
      <c r="B538" s="12"/>
      <c r="C538" s="7"/>
      <c r="D538" s="36" t="s">
        <v>14</v>
      </c>
      <c r="E538" s="66" t="s">
        <v>192</v>
      </c>
      <c r="F538" s="66">
        <v>200</v>
      </c>
      <c r="G538" s="37">
        <v>4</v>
      </c>
      <c r="H538" s="55">
        <v>162</v>
      </c>
      <c r="I538" s="55">
        <f t="shared" si="89"/>
        <v>162</v>
      </c>
      <c r="J538" s="102">
        <v>0</v>
      </c>
      <c r="K538" s="114">
        <f t="shared" si="87"/>
        <v>162</v>
      </c>
      <c r="L538" s="102">
        <v>0</v>
      </c>
      <c r="M538" s="172">
        <f t="shared" si="87"/>
        <v>162</v>
      </c>
      <c r="N538" s="102">
        <v>0</v>
      </c>
      <c r="O538" s="172">
        <f t="shared" si="87"/>
        <v>162</v>
      </c>
      <c r="P538" s="102">
        <v>0</v>
      </c>
      <c r="Q538" s="172">
        <f t="shared" si="87"/>
        <v>162</v>
      </c>
      <c r="R538" s="102">
        <v>0</v>
      </c>
      <c r="S538" s="172">
        <f t="shared" si="88"/>
        <v>162</v>
      </c>
      <c r="T538" s="102">
        <v>0</v>
      </c>
      <c r="U538" s="172">
        <f t="shared" si="88"/>
        <v>162</v>
      </c>
      <c r="V538" s="102">
        <v>0</v>
      </c>
      <c r="W538" s="172">
        <f t="shared" si="85"/>
        <v>162</v>
      </c>
      <c r="X538" s="102">
        <v>0</v>
      </c>
      <c r="Y538" s="172">
        <f t="shared" si="85"/>
        <v>162</v>
      </c>
      <c r="Z538" s="102">
        <v>0</v>
      </c>
      <c r="AA538" s="172">
        <f t="shared" si="85"/>
        <v>162</v>
      </c>
      <c r="AB538" s="102">
        <v>0</v>
      </c>
      <c r="AC538" s="172">
        <f t="shared" si="85"/>
        <v>162</v>
      </c>
      <c r="AD538" s="102">
        <v>0</v>
      </c>
      <c r="AE538" s="172">
        <f t="shared" si="86"/>
        <v>162</v>
      </c>
      <c r="AF538" s="102">
        <v>0</v>
      </c>
      <c r="AG538" s="172">
        <f t="shared" si="86"/>
        <v>162</v>
      </c>
      <c r="AH538" s="102">
        <v>0</v>
      </c>
      <c r="AI538" s="172">
        <f t="shared" si="86"/>
        <v>162</v>
      </c>
      <c r="AJ538" s="102">
        <v>0</v>
      </c>
      <c r="AK538" s="172">
        <f t="shared" si="82"/>
        <v>162</v>
      </c>
      <c r="AL538" s="102">
        <v>0</v>
      </c>
      <c r="AM538" s="172">
        <f t="shared" si="86"/>
        <v>162</v>
      </c>
    </row>
    <row r="539" spans="2:39" ht="237.6" customHeight="1" x14ac:dyDescent="0.4">
      <c r="B539" s="12"/>
      <c r="C539" s="7"/>
      <c r="D539" s="67" t="s">
        <v>197</v>
      </c>
      <c r="E539" s="92" t="s">
        <v>198</v>
      </c>
      <c r="F539" s="92"/>
      <c r="G539" s="68"/>
      <c r="H539" s="102">
        <f>H540+H541</f>
        <v>442.2</v>
      </c>
      <c r="I539" s="102">
        <f t="shared" si="89"/>
        <v>442.2</v>
      </c>
      <c r="J539" s="102">
        <f>J540+J541</f>
        <v>-442.2</v>
      </c>
      <c r="K539" s="114">
        <f t="shared" si="87"/>
        <v>0</v>
      </c>
      <c r="L539" s="102">
        <f>L540+L541</f>
        <v>0</v>
      </c>
      <c r="M539" s="172">
        <f t="shared" si="87"/>
        <v>0</v>
      </c>
      <c r="N539" s="102">
        <f>N540+N541</f>
        <v>0</v>
      </c>
      <c r="O539" s="172">
        <f t="shared" si="87"/>
        <v>0</v>
      </c>
      <c r="P539" s="102">
        <f>P540+P541</f>
        <v>0</v>
      </c>
      <c r="Q539" s="172">
        <f t="shared" si="87"/>
        <v>0</v>
      </c>
      <c r="R539" s="102">
        <f>R540+R541</f>
        <v>0</v>
      </c>
      <c r="S539" s="172">
        <f t="shared" si="88"/>
        <v>0</v>
      </c>
      <c r="T539" s="102">
        <f>T540+T541</f>
        <v>0</v>
      </c>
      <c r="U539" s="172">
        <f t="shared" si="88"/>
        <v>0</v>
      </c>
      <c r="V539" s="102">
        <f>V540+V541</f>
        <v>0</v>
      </c>
      <c r="W539" s="172">
        <f t="shared" si="85"/>
        <v>0</v>
      </c>
      <c r="X539" s="102">
        <f>X540+X541</f>
        <v>0</v>
      </c>
      <c r="Y539" s="172">
        <f t="shared" si="85"/>
        <v>0</v>
      </c>
      <c r="Z539" s="102">
        <f>Z540+Z541</f>
        <v>0</v>
      </c>
      <c r="AA539" s="172">
        <f t="shared" si="85"/>
        <v>0</v>
      </c>
      <c r="AB539" s="102">
        <f>AB540+AB541</f>
        <v>0</v>
      </c>
      <c r="AC539" s="172">
        <f t="shared" si="85"/>
        <v>0</v>
      </c>
      <c r="AD539" s="102">
        <f>AD540+AD541</f>
        <v>0</v>
      </c>
      <c r="AE539" s="172">
        <f t="shared" si="86"/>
        <v>0</v>
      </c>
      <c r="AF539" s="102">
        <f>AF540+AF541</f>
        <v>0</v>
      </c>
      <c r="AG539" s="172">
        <f t="shared" si="86"/>
        <v>0</v>
      </c>
      <c r="AH539" s="102">
        <f>AH540+AH541</f>
        <v>0</v>
      </c>
      <c r="AI539" s="172">
        <f t="shared" si="86"/>
        <v>0</v>
      </c>
      <c r="AJ539" s="102">
        <f>AJ540+AJ541</f>
        <v>0</v>
      </c>
      <c r="AK539" s="172">
        <f t="shared" ref="AK539:AK602" si="90">AJ539+AI539</f>
        <v>0</v>
      </c>
      <c r="AL539" s="102">
        <f>AL540+AL541</f>
        <v>0</v>
      </c>
      <c r="AM539" s="172">
        <f t="shared" si="86"/>
        <v>0</v>
      </c>
    </row>
    <row r="540" spans="2:39" ht="91.5" customHeight="1" x14ac:dyDescent="0.4">
      <c r="B540" s="12"/>
      <c r="C540" s="7"/>
      <c r="D540" s="36" t="s">
        <v>75</v>
      </c>
      <c r="E540" s="66" t="s">
        <v>198</v>
      </c>
      <c r="F540" s="66">
        <v>100</v>
      </c>
      <c r="G540" s="37">
        <v>4</v>
      </c>
      <c r="H540" s="55">
        <v>361.2</v>
      </c>
      <c r="I540" s="55">
        <f t="shared" si="89"/>
        <v>361.2</v>
      </c>
      <c r="J540" s="102">
        <v>-361.2</v>
      </c>
      <c r="K540" s="114">
        <f t="shared" si="87"/>
        <v>0</v>
      </c>
      <c r="L540" s="102"/>
      <c r="M540" s="172">
        <f t="shared" si="87"/>
        <v>0</v>
      </c>
      <c r="N540" s="102"/>
      <c r="O540" s="172">
        <f t="shared" si="87"/>
        <v>0</v>
      </c>
      <c r="P540" s="102"/>
      <c r="Q540" s="172">
        <f t="shared" si="87"/>
        <v>0</v>
      </c>
      <c r="R540" s="102"/>
      <c r="S540" s="172">
        <f t="shared" si="88"/>
        <v>0</v>
      </c>
      <c r="T540" s="102"/>
      <c r="U540" s="172">
        <f t="shared" si="88"/>
        <v>0</v>
      </c>
      <c r="V540" s="102"/>
      <c r="W540" s="172">
        <f t="shared" si="85"/>
        <v>0</v>
      </c>
      <c r="X540" s="102"/>
      <c r="Y540" s="172">
        <f t="shared" si="85"/>
        <v>0</v>
      </c>
      <c r="Z540" s="102"/>
      <c r="AA540" s="172">
        <f t="shared" si="85"/>
        <v>0</v>
      </c>
      <c r="AB540" s="102"/>
      <c r="AC540" s="172">
        <f t="shared" si="85"/>
        <v>0</v>
      </c>
      <c r="AD540" s="102"/>
      <c r="AE540" s="172">
        <f t="shared" si="86"/>
        <v>0</v>
      </c>
      <c r="AF540" s="102"/>
      <c r="AG540" s="172">
        <f t="shared" si="86"/>
        <v>0</v>
      </c>
      <c r="AH540" s="102"/>
      <c r="AI540" s="172">
        <f t="shared" si="86"/>
        <v>0</v>
      </c>
      <c r="AJ540" s="102"/>
      <c r="AK540" s="172">
        <f t="shared" si="90"/>
        <v>0</v>
      </c>
      <c r="AL540" s="102"/>
      <c r="AM540" s="172">
        <f t="shared" si="86"/>
        <v>0</v>
      </c>
    </row>
    <row r="541" spans="2:39" ht="53.4" customHeight="1" x14ac:dyDescent="0.4">
      <c r="B541" s="12"/>
      <c r="C541" s="7"/>
      <c r="D541" s="36" t="s">
        <v>14</v>
      </c>
      <c r="E541" s="66" t="s">
        <v>198</v>
      </c>
      <c r="F541" s="66">
        <v>200</v>
      </c>
      <c r="G541" s="37">
        <v>4</v>
      </c>
      <c r="H541" s="55">
        <v>81</v>
      </c>
      <c r="I541" s="55">
        <f t="shared" si="89"/>
        <v>81</v>
      </c>
      <c r="J541" s="102">
        <v>-81</v>
      </c>
      <c r="K541" s="114">
        <f t="shared" si="87"/>
        <v>0</v>
      </c>
      <c r="L541" s="102"/>
      <c r="M541" s="172">
        <f t="shared" si="87"/>
        <v>0</v>
      </c>
      <c r="N541" s="102"/>
      <c r="O541" s="172">
        <f t="shared" si="87"/>
        <v>0</v>
      </c>
      <c r="P541" s="102"/>
      <c r="Q541" s="172">
        <f t="shared" si="87"/>
        <v>0</v>
      </c>
      <c r="R541" s="102"/>
      <c r="S541" s="172">
        <f t="shared" si="88"/>
        <v>0</v>
      </c>
      <c r="T541" s="102"/>
      <c r="U541" s="172">
        <f t="shared" si="88"/>
        <v>0</v>
      </c>
      <c r="V541" s="102"/>
      <c r="W541" s="172">
        <f t="shared" si="85"/>
        <v>0</v>
      </c>
      <c r="X541" s="102"/>
      <c r="Y541" s="172">
        <f t="shared" si="85"/>
        <v>0</v>
      </c>
      <c r="Z541" s="102"/>
      <c r="AA541" s="172">
        <f t="shared" si="85"/>
        <v>0</v>
      </c>
      <c r="AB541" s="102"/>
      <c r="AC541" s="172">
        <f t="shared" si="85"/>
        <v>0</v>
      </c>
      <c r="AD541" s="102"/>
      <c r="AE541" s="172">
        <f t="shared" si="86"/>
        <v>0</v>
      </c>
      <c r="AF541" s="102"/>
      <c r="AG541" s="172">
        <f t="shared" si="86"/>
        <v>0</v>
      </c>
      <c r="AH541" s="102"/>
      <c r="AI541" s="172">
        <f t="shared" si="86"/>
        <v>0</v>
      </c>
      <c r="AJ541" s="102"/>
      <c r="AK541" s="172">
        <f t="shared" si="90"/>
        <v>0</v>
      </c>
      <c r="AL541" s="102"/>
      <c r="AM541" s="172">
        <f t="shared" si="86"/>
        <v>0</v>
      </c>
    </row>
    <row r="542" spans="2:39" s="81" customFormat="1" ht="237" customHeight="1" x14ac:dyDescent="0.4">
      <c r="B542" s="82"/>
      <c r="C542" s="7"/>
      <c r="D542" s="67" t="s">
        <v>197</v>
      </c>
      <c r="E542" s="115" t="s">
        <v>428</v>
      </c>
      <c r="F542" s="115"/>
      <c r="G542" s="68"/>
      <c r="H542" s="55"/>
      <c r="I542" s="102">
        <f t="shared" ref="I542" si="91">H542</f>
        <v>0</v>
      </c>
      <c r="J542" s="102">
        <f>J543+J544</f>
        <v>442.2</v>
      </c>
      <c r="K542" s="114">
        <f t="shared" ref="K542:U542" si="92">J542+I542</f>
        <v>442.2</v>
      </c>
      <c r="L542" s="102">
        <f>L543+L544</f>
        <v>0</v>
      </c>
      <c r="M542" s="172">
        <f t="shared" si="92"/>
        <v>442.2</v>
      </c>
      <c r="N542" s="102">
        <f>N543+N544</f>
        <v>50</v>
      </c>
      <c r="O542" s="172">
        <f t="shared" si="92"/>
        <v>492.2</v>
      </c>
      <c r="P542" s="102">
        <f>P543+P544</f>
        <v>0</v>
      </c>
      <c r="Q542" s="172">
        <f t="shared" si="92"/>
        <v>492.2</v>
      </c>
      <c r="R542" s="102">
        <f>R543+R544</f>
        <v>0</v>
      </c>
      <c r="S542" s="172">
        <f t="shared" si="92"/>
        <v>492.2</v>
      </c>
      <c r="T542" s="102">
        <f>T543+T544</f>
        <v>0</v>
      </c>
      <c r="U542" s="172">
        <f t="shared" si="92"/>
        <v>492.2</v>
      </c>
      <c r="V542" s="102">
        <f>V543+V544</f>
        <v>0</v>
      </c>
      <c r="W542" s="172">
        <f t="shared" si="85"/>
        <v>492.2</v>
      </c>
      <c r="X542" s="102">
        <f>X543+X544</f>
        <v>0</v>
      </c>
      <c r="Y542" s="172">
        <f t="shared" si="85"/>
        <v>492.2</v>
      </c>
      <c r="Z542" s="102">
        <f>Z543+Z544</f>
        <v>0</v>
      </c>
      <c r="AA542" s="172">
        <f t="shared" si="85"/>
        <v>492.2</v>
      </c>
      <c r="AB542" s="102">
        <f>AB543+AB544</f>
        <v>0</v>
      </c>
      <c r="AC542" s="172">
        <f t="shared" si="85"/>
        <v>492.2</v>
      </c>
      <c r="AD542" s="102">
        <f>AD543+AD544</f>
        <v>0</v>
      </c>
      <c r="AE542" s="172">
        <f t="shared" si="86"/>
        <v>492.2</v>
      </c>
      <c r="AF542" s="102">
        <f>AF543+AF544</f>
        <v>0</v>
      </c>
      <c r="AG542" s="172">
        <f t="shared" si="86"/>
        <v>492.2</v>
      </c>
      <c r="AH542" s="102">
        <f>AH543+AH544</f>
        <v>0</v>
      </c>
      <c r="AI542" s="172">
        <f t="shared" si="86"/>
        <v>492.2</v>
      </c>
      <c r="AJ542" s="102">
        <f>AJ543+AJ544</f>
        <v>0</v>
      </c>
      <c r="AK542" s="172">
        <f t="shared" si="90"/>
        <v>492.2</v>
      </c>
      <c r="AL542" s="102">
        <f>AL543+AL544</f>
        <v>0</v>
      </c>
      <c r="AM542" s="172">
        <f t="shared" si="86"/>
        <v>492.2</v>
      </c>
    </row>
    <row r="543" spans="2:39" s="81" customFormat="1" ht="99.6" customHeight="1" x14ac:dyDescent="0.4">
      <c r="B543" s="82"/>
      <c r="C543" s="7"/>
      <c r="D543" s="67" t="s">
        <v>75</v>
      </c>
      <c r="E543" s="115" t="s">
        <v>428</v>
      </c>
      <c r="F543" s="115">
        <v>100</v>
      </c>
      <c r="G543" s="68"/>
      <c r="H543" s="55"/>
      <c r="I543" s="55"/>
      <c r="J543" s="102">
        <v>361.2</v>
      </c>
      <c r="K543" s="114">
        <f t="shared" si="87"/>
        <v>361.2</v>
      </c>
      <c r="L543" s="102"/>
      <c r="M543" s="172">
        <f t="shared" si="87"/>
        <v>361.2</v>
      </c>
      <c r="N543" s="102">
        <v>50</v>
      </c>
      <c r="O543" s="172">
        <f t="shared" si="87"/>
        <v>411.2</v>
      </c>
      <c r="P543" s="102"/>
      <c r="Q543" s="172">
        <f t="shared" si="87"/>
        <v>411.2</v>
      </c>
      <c r="R543" s="102"/>
      <c r="S543" s="172">
        <f t="shared" si="88"/>
        <v>411.2</v>
      </c>
      <c r="T543" s="102"/>
      <c r="U543" s="172">
        <f t="shared" si="88"/>
        <v>411.2</v>
      </c>
      <c r="V543" s="102"/>
      <c r="W543" s="172">
        <f t="shared" si="85"/>
        <v>411.2</v>
      </c>
      <c r="X543" s="102"/>
      <c r="Y543" s="172">
        <f t="shared" si="85"/>
        <v>411.2</v>
      </c>
      <c r="Z543" s="102"/>
      <c r="AA543" s="172">
        <f t="shared" si="85"/>
        <v>411.2</v>
      </c>
      <c r="AB543" s="102"/>
      <c r="AC543" s="172">
        <f t="shared" si="85"/>
        <v>411.2</v>
      </c>
      <c r="AD543" s="102"/>
      <c r="AE543" s="172">
        <f t="shared" si="86"/>
        <v>411.2</v>
      </c>
      <c r="AF543" s="102"/>
      <c r="AG543" s="172">
        <f t="shared" si="86"/>
        <v>411.2</v>
      </c>
      <c r="AH543" s="102"/>
      <c r="AI543" s="172">
        <f t="shared" si="86"/>
        <v>411.2</v>
      </c>
      <c r="AJ543" s="102"/>
      <c r="AK543" s="172">
        <f t="shared" si="90"/>
        <v>411.2</v>
      </c>
      <c r="AL543" s="102"/>
      <c r="AM543" s="172">
        <f t="shared" si="86"/>
        <v>411.2</v>
      </c>
    </row>
    <row r="544" spans="2:39" s="81" customFormat="1" ht="53.4" customHeight="1" x14ac:dyDescent="0.4">
      <c r="B544" s="82"/>
      <c r="C544" s="7"/>
      <c r="D544" s="67" t="s">
        <v>14</v>
      </c>
      <c r="E544" s="115" t="s">
        <v>428</v>
      </c>
      <c r="F544" s="115">
        <v>200</v>
      </c>
      <c r="G544" s="68"/>
      <c r="H544" s="55"/>
      <c r="I544" s="55"/>
      <c r="J544" s="102">
        <v>81</v>
      </c>
      <c r="K544" s="114">
        <f t="shared" si="87"/>
        <v>81</v>
      </c>
      <c r="L544" s="102"/>
      <c r="M544" s="172">
        <f t="shared" si="87"/>
        <v>81</v>
      </c>
      <c r="N544" s="102"/>
      <c r="O544" s="172">
        <f t="shared" si="87"/>
        <v>81</v>
      </c>
      <c r="P544" s="102"/>
      <c r="Q544" s="172">
        <f t="shared" si="87"/>
        <v>81</v>
      </c>
      <c r="R544" s="102"/>
      <c r="S544" s="172">
        <f t="shared" si="88"/>
        <v>81</v>
      </c>
      <c r="T544" s="102"/>
      <c r="U544" s="172">
        <f t="shared" si="88"/>
        <v>81</v>
      </c>
      <c r="V544" s="102"/>
      <c r="W544" s="172">
        <f t="shared" si="85"/>
        <v>81</v>
      </c>
      <c r="X544" s="102"/>
      <c r="Y544" s="172">
        <f t="shared" si="85"/>
        <v>81</v>
      </c>
      <c r="Z544" s="102"/>
      <c r="AA544" s="172">
        <f t="shared" si="85"/>
        <v>81</v>
      </c>
      <c r="AB544" s="102"/>
      <c r="AC544" s="172">
        <f t="shared" si="85"/>
        <v>81</v>
      </c>
      <c r="AD544" s="102"/>
      <c r="AE544" s="172">
        <f t="shared" si="86"/>
        <v>81</v>
      </c>
      <c r="AF544" s="102"/>
      <c r="AG544" s="172">
        <f t="shared" si="86"/>
        <v>81</v>
      </c>
      <c r="AH544" s="102"/>
      <c r="AI544" s="172">
        <f t="shared" si="86"/>
        <v>81</v>
      </c>
      <c r="AJ544" s="102"/>
      <c r="AK544" s="172">
        <f t="shared" si="90"/>
        <v>81</v>
      </c>
      <c r="AL544" s="102"/>
      <c r="AM544" s="172">
        <f t="shared" si="86"/>
        <v>81</v>
      </c>
    </row>
    <row r="545" spans="2:39" s="81" customFormat="1" ht="67.5" customHeight="1" x14ac:dyDescent="0.4">
      <c r="B545" s="82"/>
      <c r="C545" s="7"/>
      <c r="D545" s="22" t="s">
        <v>424</v>
      </c>
      <c r="E545" s="115" t="s">
        <v>427</v>
      </c>
      <c r="F545" s="115"/>
      <c r="G545" s="68"/>
      <c r="H545" s="55"/>
      <c r="I545" s="102">
        <f t="shared" ref="I545" si="93">H545</f>
        <v>0</v>
      </c>
      <c r="J545" s="102">
        <f>J546+J547</f>
        <v>645.4</v>
      </c>
      <c r="K545" s="114">
        <f t="shared" ref="K545:U545" si="94">J545+I545</f>
        <v>645.4</v>
      </c>
      <c r="L545" s="102">
        <f>L546+L547</f>
        <v>0</v>
      </c>
      <c r="M545" s="172">
        <f t="shared" si="94"/>
        <v>645.4</v>
      </c>
      <c r="N545" s="102">
        <f>N546+N547</f>
        <v>78.2</v>
      </c>
      <c r="O545" s="172">
        <f t="shared" si="94"/>
        <v>723.6</v>
      </c>
      <c r="P545" s="102">
        <f>P546+P547</f>
        <v>0</v>
      </c>
      <c r="Q545" s="172">
        <f t="shared" si="94"/>
        <v>723.6</v>
      </c>
      <c r="R545" s="102">
        <f>R546+R547</f>
        <v>0</v>
      </c>
      <c r="S545" s="172">
        <f t="shared" si="94"/>
        <v>723.6</v>
      </c>
      <c r="T545" s="102">
        <f>T546+T547</f>
        <v>0</v>
      </c>
      <c r="U545" s="172">
        <f t="shared" si="94"/>
        <v>723.6</v>
      </c>
      <c r="V545" s="102">
        <f>V546+V547</f>
        <v>0</v>
      </c>
      <c r="W545" s="172">
        <f t="shared" si="85"/>
        <v>723.6</v>
      </c>
      <c r="X545" s="102">
        <f>X546+X547</f>
        <v>0</v>
      </c>
      <c r="Y545" s="172">
        <f t="shared" si="85"/>
        <v>723.6</v>
      </c>
      <c r="Z545" s="102">
        <f>Z546+Z547</f>
        <v>0</v>
      </c>
      <c r="AA545" s="172">
        <f t="shared" si="85"/>
        <v>723.6</v>
      </c>
      <c r="AB545" s="102">
        <f>AB546+AB547</f>
        <v>0</v>
      </c>
      <c r="AC545" s="172">
        <f t="shared" si="85"/>
        <v>723.6</v>
      </c>
      <c r="AD545" s="102">
        <f>AD546+AD547</f>
        <v>0</v>
      </c>
      <c r="AE545" s="172">
        <f t="shared" si="86"/>
        <v>723.6</v>
      </c>
      <c r="AF545" s="102">
        <f>AF546+AF547</f>
        <v>0</v>
      </c>
      <c r="AG545" s="172">
        <f t="shared" si="86"/>
        <v>723.6</v>
      </c>
      <c r="AH545" s="102">
        <f>AH546+AH547</f>
        <v>0</v>
      </c>
      <c r="AI545" s="172">
        <f t="shared" si="86"/>
        <v>723.6</v>
      </c>
      <c r="AJ545" s="102">
        <f>AJ546+AJ547</f>
        <v>0</v>
      </c>
      <c r="AK545" s="172">
        <f t="shared" si="90"/>
        <v>723.6</v>
      </c>
      <c r="AL545" s="102">
        <f>AL546+AL547</f>
        <v>0</v>
      </c>
      <c r="AM545" s="172">
        <f t="shared" si="86"/>
        <v>723.6</v>
      </c>
    </row>
    <row r="546" spans="2:39" s="81" customFormat="1" ht="93.75" customHeight="1" x14ac:dyDescent="0.4">
      <c r="B546" s="82"/>
      <c r="C546" s="7"/>
      <c r="D546" s="67" t="s">
        <v>75</v>
      </c>
      <c r="E546" s="115" t="s">
        <v>427</v>
      </c>
      <c r="F546" s="115">
        <v>100</v>
      </c>
      <c r="G546" s="68"/>
      <c r="H546" s="55"/>
      <c r="I546" s="55"/>
      <c r="J546" s="102">
        <v>564.4</v>
      </c>
      <c r="K546" s="114">
        <f t="shared" si="87"/>
        <v>564.4</v>
      </c>
      <c r="L546" s="102"/>
      <c r="M546" s="172">
        <f t="shared" si="87"/>
        <v>564.4</v>
      </c>
      <c r="N546" s="102">
        <v>78.2</v>
      </c>
      <c r="O546" s="172">
        <f t="shared" si="87"/>
        <v>642.6</v>
      </c>
      <c r="P546" s="102"/>
      <c r="Q546" s="172">
        <f t="shared" si="87"/>
        <v>642.6</v>
      </c>
      <c r="R546" s="102"/>
      <c r="S546" s="172">
        <f t="shared" si="88"/>
        <v>642.6</v>
      </c>
      <c r="T546" s="102"/>
      <c r="U546" s="172">
        <f t="shared" si="88"/>
        <v>642.6</v>
      </c>
      <c r="V546" s="102"/>
      <c r="W546" s="172">
        <f t="shared" si="85"/>
        <v>642.6</v>
      </c>
      <c r="X546" s="102"/>
      <c r="Y546" s="172">
        <f t="shared" si="85"/>
        <v>642.6</v>
      </c>
      <c r="Z546" s="102"/>
      <c r="AA546" s="172">
        <f t="shared" si="85"/>
        <v>642.6</v>
      </c>
      <c r="AB546" s="102"/>
      <c r="AC546" s="172">
        <f t="shared" si="85"/>
        <v>642.6</v>
      </c>
      <c r="AD546" s="102"/>
      <c r="AE546" s="172">
        <f t="shared" si="86"/>
        <v>642.6</v>
      </c>
      <c r="AF546" s="102"/>
      <c r="AG546" s="172">
        <f t="shared" si="86"/>
        <v>642.6</v>
      </c>
      <c r="AH546" s="102"/>
      <c r="AI546" s="172">
        <f t="shared" si="86"/>
        <v>642.6</v>
      </c>
      <c r="AJ546" s="102"/>
      <c r="AK546" s="172">
        <f t="shared" si="90"/>
        <v>642.6</v>
      </c>
      <c r="AL546" s="102"/>
      <c r="AM546" s="172">
        <f t="shared" si="86"/>
        <v>642.6</v>
      </c>
    </row>
    <row r="547" spans="2:39" s="81" customFormat="1" ht="53.4" customHeight="1" x14ac:dyDescent="0.4">
      <c r="B547" s="82"/>
      <c r="C547" s="7"/>
      <c r="D547" s="67" t="s">
        <v>14</v>
      </c>
      <c r="E547" s="115" t="s">
        <v>427</v>
      </c>
      <c r="F547" s="115">
        <v>200</v>
      </c>
      <c r="G547" s="68"/>
      <c r="H547" s="55"/>
      <c r="I547" s="55"/>
      <c r="J547" s="102">
        <v>81</v>
      </c>
      <c r="K547" s="114">
        <f t="shared" si="87"/>
        <v>81</v>
      </c>
      <c r="L547" s="102"/>
      <c r="M547" s="172">
        <f t="shared" si="87"/>
        <v>81</v>
      </c>
      <c r="N547" s="102"/>
      <c r="O547" s="172">
        <f t="shared" si="87"/>
        <v>81</v>
      </c>
      <c r="P547" s="102"/>
      <c r="Q547" s="172">
        <f t="shared" si="87"/>
        <v>81</v>
      </c>
      <c r="R547" s="102"/>
      <c r="S547" s="172">
        <f t="shared" si="88"/>
        <v>81</v>
      </c>
      <c r="T547" s="102"/>
      <c r="U547" s="172">
        <f t="shared" si="88"/>
        <v>81</v>
      </c>
      <c r="V547" s="102"/>
      <c r="W547" s="172">
        <f t="shared" si="85"/>
        <v>81</v>
      </c>
      <c r="X547" s="102"/>
      <c r="Y547" s="172">
        <f t="shared" si="85"/>
        <v>81</v>
      </c>
      <c r="Z547" s="102"/>
      <c r="AA547" s="172">
        <f t="shared" si="85"/>
        <v>81</v>
      </c>
      <c r="AB547" s="102"/>
      <c r="AC547" s="172">
        <f t="shared" si="85"/>
        <v>81</v>
      </c>
      <c r="AD547" s="102"/>
      <c r="AE547" s="172">
        <f t="shared" si="86"/>
        <v>81</v>
      </c>
      <c r="AF547" s="102"/>
      <c r="AG547" s="172">
        <f t="shared" si="86"/>
        <v>81</v>
      </c>
      <c r="AH547" s="102"/>
      <c r="AI547" s="172">
        <f t="shared" si="86"/>
        <v>81</v>
      </c>
      <c r="AJ547" s="102"/>
      <c r="AK547" s="172">
        <f t="shared" si="90"/>
        <v>81</v>
      </c>
      <c r="AL547" s="102"/>
      <c r="AM547" s="172">
        <f t="shared" si="86"/>
        <v>81</v>
      </c>
    </row>
    <row r="548" spans="2:39" s="81" customFormat="1" ht="87" customHeight="1" x14ac:dyDescent="0.4">
      <c r="B548" s="82"/>
      <c r="C548" s="7"/>
      <c r="D548" s="67" t="s">
        <v>193</v>
      </c>
      <c r="E548" s="115" t="s">
        <v>425</v>
      </c>
      <c r="F548" s="115"/>
      <c r="G548" s="68"/>
      <c r="H548" s="55"/>
      <c r="I548" s="102">
        <f t="shared" ref="I548" si="95">H548</f>
        <v>0</v>
      </c>
      <c r="J548" s="102">
        <f>J549+J550</f>
        <v>3377</v>
      </c>
      <c r="K548" s="114">
        <f t="shared" ref="K548:U548" si="96">J548+I548</f>
        <v>3377</v>
      </c>
      <c r="L548" s="102">
        <f>L549+L550</f>
        <v>0</v>
      </c>
      <c r="M548" s="172">
        <f t="shared" si="96"/>
        <v>3377</v>
      </c>
      <c r="N548" s="102">
        <f>N549+N550</f>
        <v>412</v>
      </c>
      <c r="O548" s="172">
        <f t="shared" si="96"/>
        <v>3789</v>
      </c>
      <c r="P548" s="102">
        <f>P549+P550</f>
        <v>0</v>
      </c>
      <c r="Q548" s="172">
        <f t="shared" si="96"/>
        <v>3789</v>
      </c>
      <c r="R548" s="102">
        <f>R549+R550</f>
        <v>0</v>
      </c>
      <c r="S548" s="172">
        <f t="shared" si="96"/>
        <v>3789</v>
      </c>
      <c r="T548" s="102">
        <f>T549+T550</f>
        <v>0</v>
      </c>
      <c r="U548" s="172">
        <f t="shared" si="96"/>
        <v>3789</v>
      </c>
      <c r="V548" s="102">
        <f>V549+V550</f>
        <v>0</v>
      </c>
      <c r="W548" s="172">
        <f t="shared" si="85"/>
        <v>3789</v>
      </c>
      <c r="X548" s="102">
        <f>X549+X550</f>
        <v>0</v>
      </c>
      <c r="Y548" s="172">
        <f t="shared" si="85"/>
        <v>3789</v>
      </c>
      <c r="Z548" s="102">
        <f>Z549+Z550</f>
        <v>0</v>
      </c>
      <c r="AA548" s="172">
        <f t="shared" si="85"/>
        <v>3789</v>
      </c>
      <c r="AB548" s="102">
        <f>AB549+AB550</f>
        <v>0</v>
      </c>
      <c r="AC548" s="172">
        <f t="shared" si="85"/>
        <v>3789</v>
      </c>
      <c r="AD548" s="102">
        <f>AD549+AD550</f>
        <v>0</v>
      </c>
      <c r="AE548" s="172">
        <f t="shared" si="86"/>
        <v>3789</v>
      </c>
      <c r="AF548" s="102">
        <f>AF549+AF550</f>
        <v>0</v>
      </c>
      <c r="AG548" s="172">
        <f t="shared" si="86"/>
        <v>3789</v>
      </c>
      <c r="AH548" s="102">
        <f>AH549+AH550</f>
        <v>0</v>
      </c>
      <c r="AI548" s="172">
        <f t="shared" si="86"/>
        <v>3789</v>
      </c>
      <c r="AJ548" s="102">
        <f>AJ549+AJ550</f>
        <v>0</v>
      </c>
      <c r="AK548" s="172">
        <f t="shared" si="90"/>
        <v>3789</v>
      </c>
      <c r="AL548" s="102">
        <f>AL549+AL550</f>
        <v>0</v>
      </c>
      <c r="AM548" s="172">
        <f t="shared" si="86"/>
        <v>3789</v>
      </c>
    </row>
    <row r="549" spans="2:39" s="81" customFormat="1" ht="93.75" customHeight="1" x14ac:dyDescent="0.4">
      <c r="B549" s="82"/>
      <c r="C549" s="7"/>
      <c r="D549" s="67" t="s">
        <v>75</v>
      </c>
      <c r="E549" s="115" t="s">
        <v>425</v>
      </c>
      <c r="F549" s="115">
        <v>100</v>
      </c>
      <c r="G549" s="68"/>
      <c r="H549" s="55"/>
      <c r="I549" s="55"/>
      <c r="J549" s="102">
        <v>2972</v>
      </c>
      <c r="K549" s="114">
        <f t="shared" si="87"/>
        <v>2972</v>
      </c>
      <c r="L549" s="102"/>
      <c r="M549" s="172">
        <f t="shared" si="87"/>
        <v>2972</v>
      </c>
      <c r="N549" s="102">
        <v>412</v>
      </c>
      <c r="O549" s="172">
        <f t="shared" si="87"/>
        <v>3384</v>
      </c>
      <c r="P549" s="102"/>
      <c r="Q549" s="172">
        <f t="shared" si="87"/>
        <v>3384</v>
      </c>
      <c r="R549" s="102"/>
      <c r="S549" s="172">
        <f t="shared" si="88"/>
        <v>3384</v>
      </c>
      <c r="T549" s="102"/>
      <c r="U549" s="172">
        <f t="shared" si="88"/>
        <v>3384</v>
      </c>
      <c r="V549" s="102"/>
      <c r="W549" s="172">
        <f t="shared" si="85"/>
        <v>3384</v>
      </c>
      <c r="X549" s="102"/>
      <c r="Y549" s="172">
        <f t="shared" si="85"/>
        <v>3384</v>
      </c>
      <c r="Z549" s="102"/>
      <c r="AA549" s="172">
        <f t="shared" si="85"/>
        <v>3384</v>
      </c>
      <c r="AB549" s="102">
        <v>26.5</v>
      </c>
      <c r="AC549" s="172">
        <f t="shared" si="85"/>
        <v>3410.5</v>
      </c>
      <c r="AD549" s="102"/>
      <c r="AE549" s="172">
        <f t="shared" si="86"/>
        <v>3410.5</v>
      </c>
      <c r="AF549" s="102"/>
      <c r="AG549" s="172">
        <f t="shared" si="86"/>
        <v>3410.5</v>
      </c>
      <c r="AH549" s="102"/>
      <c r="AI549" s="172">
        <f t="shared" si="86"/>
        <v>3410.5</v>
      </c>
      <c r="AJ549" s="102"/>
      <c r="AK549" s="172">
        <f t="shared" si="90"/>
        <v>3410.5</v>
      </c>
      <c r="AL549" s="102"/>
      <c r="AM549" s="172">
        <f t="shared" si="86"/>
        <v>3410.5</v>
      </c>
    </row>
    <row r="550" spans="2:39" s="81" customFormat="1" ht="53.4" customHeight="1" x14ac:dyDescent="0.4">
      <c r="B550" s="82"/>
      <c r="C550" s="7"/>
      <c r="D550" s="67" t="s">
        <v>14</v>
      </c>
      <c r="E550" s="115" t="s">
        <v>425</v>
      </c>
      <c r="F550" s="115">
        <v>200</v>
      </c>
      <c r="G550" s="68"/>
      <c r="H550" s="55"/>
      <c r="I550" s="55"/>
      <c r="J550" s="102">
        <v>405</v>
      </c>
      <c r="K550" s="114">
        <f t="shared" si="87"/>
        <v>405</v>
      </c>
      <c r="L550" s="102"/>
      <c r="M550" s="172">
        <f t="shared" si="87"/>
        <v>405</v>
      </c>
      <c r="N550" s="102"/>
      <c r="O550" s="172">
        <f t="shared" si="87"/>
        <v>405</v>
      </c>
      <c r="P550" s="102"/>
      <c r="Q550" s="172">
        <f t="shared" si="87"/>
        <v>405</v>
      </c>
      <c r="R550" s="102"/>
      <c r="S550" s="172">
        <f t="shared" si="88"/>
        <v>405</v>
      </c>
      <c r="T550" s="102"/>
      <c r="U550" s="172">
        <f t="shared" si="88"/>
        <v>405</v>
      </c>
      <c r="V550" s="102"/>
      <c r="W550" s="172">
        <f t="shared" si="85"/>
        <v>405</v>
      </c>
      <c r="X550" s="102"/>
      <c r="Y550" s="172">
        <f t="shared" si="85"/>
        <v>405</v>
      </c>
      <c r="Z550" s="102"/>
      <c r="AA550" s="172">
        <f t="shared" si="85"/>
        <v>405</v>
      </c>
      <c r="AB550" s="102">
        <v>-26.5</v>
      </c>
      <c r="AC550" s="172">
        <f t="shared" si="85"/>
        <v>378.5</v>
      </c>
      <c r="AD550" s="102"/>
      <c r="AE550" s="172">
        <f t="shared" si="86"/>
        <v>378.5</v>
      </c>
      <c r="AF550" s="102"/>
      <c r="AG550" s="172">
        <f t="shared" si="86"/>
        <v>378.5</v>
      </c>
      <c r="AH550" s="102"/>
      <c r="AI550" s="172">
        <f t="shared" si="86"/>
        <v>378.5</v>
      </c>
      <c r="AJ550" s="102"/>
      <c r="AK550" s="172">
        <f t="shared" si="90"/>
        <v>378.5</v>
      </c>
      <c r="AL550" s="102"/>
      <c r="AM550" s="172">
        <f t="shared" si="86"/>
        <v>378.5</v>
      </c>
    </row>
    <row r="551" spans="2:39" s="81" customFormat="1" ht="77.400000000000006" customHeight="1" x14ac:dyDescent="0.4">
      <c r="B551" s="82"/>
      <c r="C551" s="7"/>
      <c r="D551" s="67" t="s">
        <v>325</v>
      </c>
      <c r="E551" s="115" t="s">
        <v>426</v>
      </c>
      <c r="F551" s="115"/>
      <c r="G551" s="68"/>
      <c r="H551" s="55"/>
      <c r="I551" s="102">
        <f t="shared" ref="I551" si="97">H551</f>
        <v>0</v>
      </c>
      <c r="J551" s="102">
        <f>J552+J553</f>
        <v>2613.9</v>
      </c>
      <c r="K551" s="114">
        <f t="shared" ref="K551:U566" si="98">J551+I551</f>
        <v>2613.9</v>
      </c>
      <c r="L551" s="102">
        <f>L552+L553</f>
        <v>0</v>
      </c>
      <c r="M551" s="172">
        <f t="shared" si="98"/>
        <v>2613.9</v>
      </c>
      <c r="N551" s="102">
        <f>N552+N553</f>
        <v>328.8</v>
      </c>
      <c r="O551" s="172">
        <f t="shared" si="98"/>
        <v>2942.7000000000003</v>
      </c>
      <c r="P551" s="102">
        <f>P552+P553</f>
        <v>0</v>
      </c>
      <c r="Q551" s="172">
        <f t="shared" si="98"/>
        <v>2942.7000000000003</v>
      </c>
      <c r="R551" s="102">
        <f>R552+R553</f>
        <v>0</v>
      </c>
      <c r="S551" s="172">
        <f t="shared" si="98"/>
        <v>2942.7000000000003</v>
      </c>
      <c r="T551" s="102">
        <f>T552+T553</f>
        <v>0</v>
      </c>
      <c r="U551" s="172">
        <f t="shared" si="98"/>
        <v>2942.7000000000003</v>
      </c>
      <c r="V551" s="102">
        <f>V552+V553</f>
        <v>0</v>
      </c>
      <c r="W551" s="172">
        <f t="shared" si="85"/>
        <v>2942.7000000000003</v>
      </c>
      <c r="X551" s="102">
        <f>X552+X553</f>
        <v>0</v>
      </c>
      <c r="Y551" s="172">
        <f t="shared" si="85"/>
        <v>2942.7000000000003</v>
      </c>
      <c r="Z551" s="102">
        <f>Z552+Z553</f>
        <v>0</v>
      </c>
      <c r="AA551" s="172">
        <f t="shared" si="85"/>
        <v>2942.7000000000003</v>
      </c>
      <c r="AB551" s="102">
        <f>AB552+AB553</f>
        <v>0</v>
      </c>
      <c r="AC551" s="172">
        <f t="shared" si="85"/>
        <v>2942.7000000000003</v>
      </c>
      <c r="AD551" s="102">
        <f>AD552+AD553</f>
        <v>0</v>
      </c>
      <c r="AE551" s="172">
        <f t="shared" si="86"/>
        <v>2942.7000000000003</v>
      </c>
      <c r="AF551" s="102">
        <f>AF552+AF553</f>
        <v>0</v>
      </c>
      <c r="AG551" s="172">
        <f t="shared" si="86"/>
        <v>2942.7000000000003</v>
      </c>
      <c r="AH551" s="102">
        <f>AH552+AH553</f>
        <v>0</v>
      </c>
      <c r="AI551" s="172">
        <f t="shared" si="86"/>
        <v>2942.7000000000003</v>
      </c>
      <c r="AJ551" s="102">
        <f>AJ552+AJ553</f>
        <v>0</v>
      </c>
      <c r="AK551" s="172">
        <f t="shared" si="90"/>
        <v>2942.7000000000003</v>
      </c>
      <c r="AL551" s="102">
        <f>AL552+AL553</f>
        <v>0</v>
      </c>
      <c r="AM551" s="172">
        <f t="shared" si="86"/>
        <v>2942.7000000000003</v>
      </c>
    </row>
    <row r="552" spans="2:39" s="81" customFormat="1" ht="107.25" customHeight="1" x14ac:dyDescent="0.4">
      <c r="B552" s="82"/>
      <c r="C552" s="7"/>
      <c r="D552" s="67" t="s">
        <v>75</v>
      </c>
      <c r="E552" s="115" t="s">
        <v>426</v>
      </c>
      <c r="F552" s="115">
        <v>100</v>
      </c>
      <c r="G552" s="68"/>
      <c r="H552" s="55"/>
      <c r="I552" s="55"/>
      <c r="J552" s="102">
        <v>2390.9</v>
      </c>
      <c r="K552" s="114">
        <f t="shared" si="87"/>
        <v>2390.9</v>
      </c>
      <c r="L552" s="102"/>
      <c r="M552" s="172">
        <f t="shared" si="87"/>
        <v>2390.9</v>
      </c>
      <c r="N552" s="102">
        <v>328.8</v>
      </c>
      <c r="O552" s="172">
        <f t="shared" si="87"/>
        <v>2719.7000000000003</v>
      </c>
      <c r="P552" s="102"/>
      <c r="Q552" s="172">
        <f t="shared" si="98"/>
        <v>2719.7000000000003</v>
      </c>
      <c r="R552" s="102"/>
      <c r="S552" s="172">
        <f t="shared" si="98"/>
        <v>2719.7000000000003</v>
      </c>
      <c r="T552" s="102"/>
      <c r="U552" s="172">
        <f t="shared" si="98"/>
        <v>2719.7000000000003</v>
      </c>
      <c r="V552" s="102"/>
      <c r="W552" s="172">
        <f t="shared" si="85"/>
        <v>2719.7000000000003</v>
      </c>
      <c r="X552" s="102"/>
      <c r="Y552" s="172">
        <f t="shared" si="85"/>
        <v>2719.7000000000003</v>
      </c>
      <c r="Z552" s="102"/>
      <c r="AA552" s="172">
        <f t="shared" si="85"/>
        <v>2719.7000000000003</v>
      </c>
      <c r="AB552" s="102"/>
      <c r="AC552" s="172">
        <f t="shared" si="85"/>
        <v>2719.7000000000003</v>
      </c>
      <c r="AD552" s="102"/>
      <c r="AE552" s="172">
        <f t="shared" si="86"/>
        <v>2719.7000000000003</v>
      </c>
      <c r="AF552" s="102"/>
      <c r="AG552" s="172">
        <f t="shared" si="86"/>
        <v>2719.7000000000003</v>
      </c>
      <c r="AH552" s="102"/>
      <c r="AI552" s="172">
        <f t="shared" si="86"/>
        <v>2719.7000000000003</v>
      </c>
      <c r="AJ552" s="102"/>
      <c r="AK552" s="172">
        <f t="shared" si="90"/>
        <v>2719.7000000000003</v>
      </c>
      <c r="AL552" s="102"/>
      <c r="AM552" s="172">
        <f t="shared" si="86"/>
        <v>2719.7000000000003</v>
      </c>
    </row>
    <row r="553" spans="2:39" s="81" customFormat="1" ht="47.4" customHeight="1" x14ac:dyDescent="0.4">
      <c r="B553" s="82"/>
      <c r="C553" s="7"/>
      <c r="D553" s="67" t="s">
        <v>14</v>
      </c>
      <c r="E553" s="115" t="s">
        <v>426</v>
      </c>
      <c r="F553" s="115">
        <v>200</v>
      </c>
      <c r="G553" s="68"/>
      <c r="H553" s="55"/>
      <c r="I553" s="55"/>
      <c r="J553" s="102">
        <v>223</v>
      </c>
      <c r="K553" s="114">
        <f t="shared" si="87"/>
        <v>223</v>
      </c>
      <c r="L553" s="102"/>
      <c r="M553" s="172">
        <f t="shared" si="87"/>
        <v>223</v>
      </c>
      <c r="N553" s="102"/>
      <c r="O553" s="172">
        <f t="shared" si="87"/>
        <v>223</v>
      </c>
      <c r="P553" s="102"/>
      <c r="Q553" s="172">
        <f t="shared" si="98"/>
        <v>223</v>
      </c>
      <c r="R553" s="102"/>
      <c r="S553" s="172">
        <f t="shared" si="98"/>
        <v>223</v>
      </c>
      <c r="T553" s="102"/>
      <c r="U553" s="172">
        <f t="shared" si="98"/>
        <v>223</v>
      </c>
      <c r="V553" s="102"/>
      <c r="W553" s="172">
        <f t="shared" si="85"/>
        <v>223</v>
      </c>
      <c r="X553" s="102"/>
      <c r="Y553" s="172">
        <f t="shared" si="85"/>
        <v>223</v>
      </c>
      <c r="Z553" s="102"/>
      <c r="AA553" s="172">
        <f t="shared" si="85"/>
        <v>223</v>
      </c>
      <c r="AB553" s="102"/>
      <c r="AC553" s="172">
        <f t="shared" si="85"/>
        <v>223</v>
      </c>
      <c r="AD553" s="102"/>
      <c r="AE553" s="172">
        <f t="shared" si="86"/>
        <v>223</v>
      </c>
      <c r="AF553" s="102"/>
      <c r="AG553" s="172">
        <f t="shared" si="86"/>
        <v>223</v>
      </c>
      <c r="AH553" s="102"/>
      <c r="AI553" s="172">
        <f t="shared" si="86"/>
        <v>223</v>
      </c>
      <c r="AJ553" s="102"/>
      <c r="AK553" s="172">
        <f t="shared" si="90"/>
        <v>223</v>
      </c>
      <c r="AL553" s="102"/>
      <c r="AM553" s="172">
        <f t="shared" si="86"/>
        <v>223</v>
      </c>
    </row>
    <row r="554" spans="2:39" ht="40.950000000000003" customHeight="1" x14ac:dyDescent="0.4">
      <c r="B554" s="12"/>
      <c r="C554" s="7"/>
      <c r="D554" s="67" t="s">
        <v>199</v>
      </c>
      <c r="E554" s="92" t="s">
        <v>200</v>
      </c>
      <c r="F554" s="92"/>
      <c r="G554" s="68"/>
      <c r="H554" s="102">
        <f>H555</f>
        <v>47132.2</v>
      </c>
      <c r="I554" s="102">
        <f t="shared" si="89"/>
        <v>47132.2</v>
      </c>
      <c r="J554" s="102">
        <f>J555</f>
        <v>0</v>
      </c>
      <c r="K554" s="114">
        <f t="shared" si="87"/>
        <v>47132.2</v>
      </c>
      <c r="L554" s="102">
        <f>L555</f>
        <v>5284.5</v>
      </c>
      <c r="M554" s="172">
        <f t="shared" si="87"/>
        <v>52416.7</v>
      </c>
      <c r="N554" s="102">
        <f>N555</f>
        <v>7245.5</v>
      </c>
      <c r="O554" s="172">
        <f t="shared" si="87"/>
        <v>59662.2</v>
      </c>
      <c r="P554" s="102">
        <f>P555</f>
        <v>-4476.3999999999996</v>
      </c>
      <c r="Q554" s="172">
        <f t="shared" si="98"/>
        <v>55185.799999999996</v>
      </c>
      <c r="R554" s="102">
        <f>R555</f>
        <v>0</v>
      </c>
      <c r="S554" s="172">
        <f t="shared" si="98"/>
        <v>55185.799999999996</v>
      </c>
      <c r="T554" s="102">
        <f>T555</f>
        <v>774.3</v>
      </c>
      <c r="U554" s="172">
        <f t="shared" si="98"/>
        <v>55960.1</v>
      </c>
      <c r="V554" s="102">
        <f>V555</f>
        <v>0</v>
      </c>
      <c r="W554" s="172">
        <f t="shared" si="85"/>
        <v>55960.1</v>
      </c>
      <c r="X554" s="102">
        <f>X555</f>
        <v>245.3</v>
      </c>
      <c r="Y554" s="172">
        <f t="shared" si="85"/>
        <v>56205.4</v>
      </c>
      <c r="Z554" s="102">
        <f>Z555</f>
        <v>1306.9000000000001</v>
      </c>
      <c r="AA554" s="172">
        <f t="shared" si="85"/>
        <v>57512.3</v>
      </c>
      <c r="AB554" s="102">
        <f>AB555</f>
        <v>-80</v>
      </c>
      <c r="AC554" s="172">
        <f t="shared" si="85"/>
        <v>57432.3</v>
      </c>
      <c r="AD554" s="102">
        <f>AD555</f>
        <v>0</v>
      </c>
      <c r="AE554" s="172">
        <f t="shared" si="86"/>
        <v>57432.3</v>
      </c>
      <c r="AF554" s="102">
        <f>AF555</f>
        <v>0</v>
      </c>
      <c r="AG554" s="172">
        <f t="shared" si="86"/>
        <v>57432.3</v>
      </c>
      <c r="AH554" s="102">
        <f>AH555</f>
        <v>146.80000000000001</v>
      </c>
      <c r="AI554" s="172">
        <f t="shared" si="86"/>
        <v>57579.100000000006</v>
      </c>
      <c r="AJ554" s="102">
        <f>AJ555</f>
        <v>92.1</v>
      </c>
      <c r="AK554" s="172">
        <f t="shared" si="90"/>
        <v>57671.200000000004</v>
      </c>
      <c r="AL554" s="102">
        <f>AL555</f>
        <v>0</v>
      </c>
      <c r="AM554" s="172">
        <f t="shared" si="86"/>
        <v>57671.200000000004</v>
      </c>
    </row>
    <row r="555" spans="2:39" ht="48.6" customHeight="1" x14ac:dyDescent="0.4">
      <c r="B555" s="12"/>
      <c r="C555" s="7"/>
      <c r="D555" s="36" t="s">
        <v>63</v>
      </c>
      <c r="E555" s="66" t="s">
        <v>201</v>
      </c>
      <c r="F555" s="66"/>
      <c r="G555" s="37"/>
      <c r="H555" s="55">
        <f>H556+H557+H558</f>
        <v>47132.2</v>
      </c>
      <c r="I555" s="55">
        <f t="shared" si="89"/>
        <v>47132.2</v>
      </c>
      <c r="J555" s="102">
        <f>J556+J557+J558</f>
        <v>0</v>
      </c>
      <c r="K555" s="114">
        <f t="shared" si="87"/>
        <v>47132.2</v>
      </c>
      <c r="L555" s="102">
        <f>L556+L557+L558</f>
        <v>5284.5</v>
      </c>
      <c r="M555" s="172">
        <f t="shared" si="87"/>
        <v>52416.7</v>
      </c>
      <c r="N555" s="102">
        <f>N556+N557+N558</f>
        <v>7245.5</v>
      </c>
      <c r="O555" s="172">
        <f t="shared" si="87"/>
        <v>59662.2</v>
      </c>
      <c r="P555" s="102">
        <f>P556+P557+P558</f>
        <v>-4476.3999999999996</v>
      </c>
      <c r="Q555" s="172">
        <f t="shared" si="98"/>
        <v>55185.799999999996</v>
      </c>
      <c r="R555" s="102">
        <f>R556+R557+R558</f>
        <v>0</v>
      </c>
      <c r="S555" s="172">
        <f t="shared" si="98"/>
        <v>55185.799999999996</v>
      </c>
      <c r="T555" s="102">
        <f>T556+T557+T558</f>
        <v>774.3</v>
      </c>
      <c r="U555" s="172">
        <f t="shared" si="98"/>
        <v>55960.1</v>
      </c>
      <c r="V555" s="102">
        <f>V556+V557+V558</f>
        <v>0</v>
      </c>
      <c r="W555" s="172">
        <f t="shared" si="85"/>
        <v>55960.1</v>
      </c>
      <c r="X555" s="102">
        <f>X556+X557+X558</f>
        <v>245.3</v>
      </c>
      <c r="Y555" s="172">
        <f t="shared" si="85"/>
        <v>56205.4</v>
      </c>
      <c r="Z555" s="102">
        <f>Z556+Z557+Z558</f>
        <v>1306.9000000000001</v>
      </c>
      <c r="AA555" s="172">
        <f t="shared" si="85"/>
        <v>57512.3</v>
      </c>
      <c r="AB555" s="102">
        <f>AB556+AB557+AB558</f>
        <v>-80</v>
      </c>
      <c r="AC555" s="172">
        <f t="shared" si="85"/>
        <v>57432.3</v>
      </c>
      <c r="AD555" s="102">
        <f>AD556+AD557+AD558</f>
        <v>0</v>
      </c>
      <c r="AE555" s="172">
        <f t="shared" si="86"/>
        <v>57432.3</v>
      </c>
      <c r="AF555" s="102">
        <f>AF556+AF557+AF558</f>
        <v>0</v>
      </c>
      <c r="AG555" s="172">
        <f t="shared" si="86"/>
        <v>57432.3</v>
      </c>
      <c r="AH555" s="102">
        <f>AH556+AH557+AH558</f>
        <v>146.80000000000001</v>
      </c>
      <c r="AI555" s="172">
        <f t="shared" si="86"/>
        <v>57579.100000000006</v>
      </c>
      <c r="AJ555" s="102">
        <f>AJ556+AJ557+AJ558</f>
        <v>92.1</v>
      </c>
      <c r="AK555" s="172">
        <f t="shared" si="90"/>
        <v>57671.200000000004</v>
      </c>
      <c r="AL555" s="102">
        <f>AL556+AL557+AL558</f>
        <v>0</v>
      </c>
      <c r="AM555" s="172">
        <f t="shared" si="86"/>
        <v>57671.200000000004</v>
      </c>
    </row>
    <row r="556" spans="2:39" ht="103.2" customHeight="1" x14ac:dyDescent="0.4">
      <c r="B556" s="12"/>
      <c r="C556" s="7"/>
      <c r="D556" s="36" t="s">
        <v>75</v>
      </c>
      <c r="E556" s="66" t="s">
        <v>201</v>
      </c>
      <c r="F556" s="66">
        <v>100</v>
      </c>
      <c r="G556" s="37">
        <v>13</v>
      </c>
      <c r="H556" s="55">
        <v>28622.1</v>
      </c>
      <c r="I556" s="55">
        <f t="shared" si="89"/>
        <v>28622.1</v>
      </c>
      <c r="J556" s="102">
        <v>0</v>
      </c>
      <c r="K556" s="114">
        <f t="shared" si="87"/>
        <v>28622.1</v>
      </c>
      <c r="L556" s="102">
        <v>0</v>
      </c>
      <c r="M556" s="172">
        <f t="shared" si="87"/>
        <v>28622.1</v>
      </c>
      <c r="N556" s="102">
        <v>7245.5</v>
      </c>
      <c r="O556" s="172">
        <f t="shared" si="87"/>
        <v>35867.599999999999</v>
      </c>
      <c r="P556" s="102"/>
      <c r="Q556" s="172">
        <f t="shared" si="98"/>
        <v>35867.599999999999</v>
      </c>
      <c r="R556" s="102"/>
      <c r="S556" s="172">
        <f t="shared" si="98"/>
        <v>35867.599999999999</v>
      </c>
      <c r="T556" s="102"/>
      <c r="U556" s="172">
        <f t="shared" si="98"/>
        <v>35867.599999999999</v>
      </c>
      <c r="V556" s="102"/>
      <c r="W556" s="172">
        <f t="shared" si="85"/>
        <v>35867.599999999999</v>
      </c>
      <c r="X556" s="102"/>
      <c r="Y556" s="172">
        <f t="shared" si="85"/>
        <v>35867.599999999999</v>
      </c>
      <c r="Z556" s="102"/>
      <c r="AA556" s="172">
        <f t="shared" si="85"/>
        <v>35867.599999999999</v>
      </c>
      <c r="AB556" s="102"/>
      <c r="AC556" s="172">
        <f t="shared" si="85"/>
        <v>35867.599999999999</v>
      </c>
      <c r="AD556" s="102">
        <v>175.7</v>
      </c>
      <c r="AE556" s="172">
        <f t="shared" si="86"/>
        <v>36043.299999999996</v>
      </c>
      <c r="AF556" s="102"/>
      <c r="AG556" s="172">
        <f t="shared" si="86"/>
        <v>36043.299999999996</v>
      </c>
      <c r="AH556" s="102"/>
      <c r="AI556" s="172">
        <f t="shared" si="86"/>
        <v>36043.299999999996</v>
      </c>
      <c r="AJ556" s="102">
        <v>-170.1</v>
      </c>
      <c r="AK556" s="172">
        <f t="shared" si="90"/>
        <v>35873.199999999997</v>
      </c>
      <c r="AL556" s="102"/>
      <c r="AM556" s="172">
        <f t="shared" si="86"/>
        <v>35873.199999999997</v>
      </c>
    </row>
    <row r="557" spans="2:39" ht="61.5" customHeight="1" x14ac:dyDescent="0.4">
      <c r="B557" s="12"/>
      <c r="C557" s="7"/>
      <c r="D557" s="36" t="s">
        <v>14</v>
      </c>
      <c r="E557" s="66" t="s">
        <v>201</v>
      </c>
      <c r="F557" s="66">
        <v>200</v>
      </c>
      <c r="G557" s="37">
        <v>13</v>
      </c>
      <c r="H557" s="55">
        <v>17797.900000000001</v>
      </c>
      <c r="I557" s="55">
        <f t="shared" si="89"/>
        <v>17797.900000000001</v>
      </c>
      <c r="J557" s="102">
        <v>0</v>
      </c>
      <c r="K557" s="114">
        <f t="shared" si="87"/>
        <v>17797.900000000001</v>
      </c>
      <c r="L557" s="102">
        <v>5284.5</v>
      </c>
      <c r="M557" s="172">
        <f t="shared" si="87"/>
        <v>23082.400000000001</v>
      </c>
      <c r="N557" s="102"/>
      <c r="O557" s="172">
        <f t="shared" si="87"/>
        <v>23082.400000000001</v>
      </c>
      <c r="P557" s="102">
        <v>-4476.3999999999996</v>
      </c>
      <c r="Q557" s="172">
        <f t="shared" si="98"/>
        <v>18606</v>
      </c>
      <c r="R557" s="102"/>
      <c r="S557" s="172">
        <f t="shared" si="98"/>
        <v>18606</v>
      </c>
      <c r="T557" s="102">
        <v>510.9</v>
      </c>
      <c r="U557" s="172">
        <f t="shared" si="98"/>
        <v>19116.900000000001</v>
      </c>
      <c r="V557" s="102"/>
      <c r="W557" s="172">
        <f t="shared" si="85"/>
        <v>19116.900000000001</v>
      </c>
      <c r="X557" s="102">
        <v>245.3</v>
      </c>
      <c r="Y557" s="172">
        <f t="shared" si="85"/>
        <v>19362.2</v>
      </c>
      <c r="Z557" s="102">
        <v>1306.9000000000001</v>
      </c>
      <c r="AA557" s="172">
        <f t="shared" si="85"/>
        <v>20669.100000000002</v>
      </c>
      <c r="AB557" s="102">
        <v>0</v>
      </c>
      <c r="AC557" s="172">
        <f t="shared" si="85"/>
        <v>20669.100000000002</v>
      </c>
      <c r="AD557" s="102">
        <v>111.6</v>
      </c>
      <c r="AE557" s="172">
        <f t="shared" si="86"/>
        <v>20780.7</v>
      </c>
      <c r="AF557" s="102"/>
      <c r="AG557" s="172">
        <f t="shared" si="86"/>
        <v>20780.7</v>
      </c>
      <c r="AH557" s="102">
        <v>192.4</v>
      </c>
      <c r="AI557" s="172">
        <f t="shared" si="86"/>
        <v>20973.100000000002</v>
      </c>
      <c r="AJ557" s="102">
        <v>262.2</v>
      </c>
      <c r="AK557" s="172">
        <f t="shared" si="90"/>
        <v>21235.300000000003</v>
      </c>
      <c r="AL557" s="102"/>
      <c r="AM557" s="172">
        <f t="shared" si="86"/>
        <v>21235.300000000003</v>
      </c>
    </row>
    <row r="558" spans="2:39" ht="28.5" customHeight="1" x14ac:dyDescent="0.4">
      <c r="B558" s="12"/>
      <c r="C558" s="7"/>
      <c r="D558" s="36" t="s">
        <v>18</v>
      </c>
      <c r="E558" s="66" t="s">
        <v>201</v>
      </c>
      <c r="F558" s="66">
        <v>800</v>
      </c>
      <c r="G558" s="37">
        <v>13</v>
      </c>
      <c r="H558" s="55">
        <v>712.2</v>
      </c>
      <c r="I558" s="55">
        <f t="shared" si="89"/>
        <v>712.2</v>
      </c>
      <c r="J558" s="102">
        <v>0</v>
      </c>
      <c r="K558" s="114">
        <f t="shared" si="87"/>
        <v>712.2</v>
      </c>
      <c r="L558" s="102">
        <v>0</v>
      </c>
      <c r="M558" s="172">
        <f t="shared" si="87"/>
        <v>712.2</v>
      </c>
      <c r="N558" s="102">
        <v>0</v>
      </c>
      <c r="O558" s="172">
        <f t="shared" si="87"/>
        <v>712.2</v>
      </c>
      <c r="P558" s="102">
        <v>0</v>
      </c>
      <c r="Q558" s="172">
        <f t="shared" si="98"/>
        <v>712.2</v>
      </c>
      <c r="R558" s="102">
        <v>0</v>
      </c>
      <c r="S558" s="172">
        <f t="shared" si="98"/>
        <v>712.2</v>
      </c>
      <c r="T558" s="102">
        <v>263.39999999999998</v>
      </c>
      <c r="U558" s="172">
        <f t="shared" si="98"/>
        <v>975.6</v>
      </c>
      <c r="V558" s="102"/>
      <c r="W558" s="172">
        <f t="shared" si="85"/>
        <v>975.6</v>
      </c>
      <c r="X558" s="102"/>
      <c r="Y558" s="172">
        <f t="shared" si="85"/>
        <v>975.6</v>
      </c>
      <c r="Z558" s="102"/>
      <c r="AA558" s="172">
        <f t="shared" si="85"/>
        <v>975.6</v>
      </c>
      <c r="AB558" s="102">
        <v>-80</v>
      </c>
      <c r="AC558" s="172">
        <f t="shared" ref="AC558:AM573" si="99">AB558+AA558</f>
        <v>895.6</v>
      </c>
      <c r="AD558" s="102">
        <v>-287.3</v>
      </c>
      <c r="AE558" s="172">
        <f t="shared" si="99"/>
        <v>608.29999999999995</v>
      </c>
      <c r="AF558" s="102"/>
      <c r="AG558" s="172">
        <f t="shared" si="99"/>
        <v>608.29999999999995</v>
      </c>
      <c r="AH558" s="102">
        <v>-45.6</v>
      </c>
      <c r="AI558" s="172">
        <f t="shared" si="99"/>
        <v>562.69999999999993</v>
      </c>
      <c r="AJ558" s="102"/>
      <c r="AK558" s="172">
        <f t="shared" si="90"/>
        <v>562.69999999999993</v>
      </c>
      <c r="AL558" s="102"/>
      <c r="AM558" s="172">
        <f t="shared" si="99"/>
        <v>562.69999999999993</v>
      </c>
    </row>
    <row r="559" spans="2:39" ht="32.4" customHeight="1" x14ac:dyDescent="0.4">
      <c r="B559" s="12"/>
      <c r="C559" s="7"/>
      <c r="D559" s="67" t="s">
        <v>202</v>
      </c>
      <c r="E559" s="92" t="s">
        <v>203</v>
      </c>
      <c r="F559" s="92"/>
      <c r="G559" s="68"/>
      <c r="H559" s="102">
        <f>H560</f>
        <v>500</v>
      </c>
      <c r="I559" s="102">
        <f t="shared" si="89"/>
        <v>500</v>
      </c>
      <c r="J559" s="102">
        <f>J560</f>
        <v>0</v>
      </c>
      <c r="K559" s="114">
        <f t="shared" si="87"/>
        <v>500</v>
      </c>
      <c r="L559" s="102">
        <f>L560</f>
        <v>0</v>
      </c>
      <c r="M559" s="172">
        <f t="shared" si="87"/>
        <v>500</v>
      </c>
      <c r="N559" s="102">
        <f>N560</f>
        <v>0</v>
      </c>
      <c r="O559" s="172">
        <f t="shared" si="87"/>
        <v>500</v>
      </c>
      <c r="P559" s="102">
        <f>P560</f>
        <v>0</v>
      </c>
      <c r="Q559" s="172">
        <f t="shared" si="98"/>
        <v>500</v>
      </c>
      <c r="R559" s="102">
        <f>R560</f>
        <v>0</v>
      </c>
      <c r="S559" s="172">
        <f t="shared" si="98"/>
        <v>500</v>
      </c>
      <c r="T559" s="102">
        <f>T560</f>
        <v>0</v>
      </c>
      <c r="U559" s="172">
        <f t="shared" si="98"/>
        <v>500</v>
      </c>
      <c r="V559" s="102">
        <f>V560</f>
        <v>0</v>
      </c>
      <c r="W559" s="172">
        <f t="shared" ref="W559:AC625" si="100">V559+U559</f>
        <v>500</v>
      </c>
      <c r="X559" s="102">
        <f>X560</f>
        <v>0</v>
      </c>
      <c r="Y559" s="172">
        <f t="shared" si="100"/>
        <v>500</v>
      </c>
      <c r="Z559" s="102">
        <f>Z560</f>
        <v>0</v>
      </c>
      <c r="AA559" s="172">
        <f t="shared" si="100"/>
        <v>500</v>
      </c>
      <c r="AB559" s="102">
        <f>AB560</f>
        <v>0</v>
      </c>
      <c r="AC559" s="172">
        <f t="shared" si="100"/>
        <v>500</v>
      </c>
      <c r="AD559" s="102">
        <f>AD560</f>
        <v>0</v>
      </c>
      <c r="AE559" s="172">
        <f t="shared" si="99"/>
        <v>500</v>
      </c>
      <c r="AF559" s="102">
        <f>AF560</f>
        <v>0</v>
      </c>
      <c r="AG559" s="172">
        <f t="shared" si="99"/>
        <v>500</v>
      </c>
      <c r="AH559" s="102">
        <f>AH560</f>
        <v>0</v>
      </c>
      <c r="AI559" s="172">
        <f t="shared" si="99"/>
        <v>500</v>
      </c>
      <c r="AJ559" s="102">
        <f>AJ560</f>
        <v>-500</v>
      </c>
      <c r="AK559" s="172">
        <f t="shared" si="90"/>
        <v>0</v>
      </c>
      <c r="AL559" s="102">
        <f>AL560</f>
        <v>0</v>
      </c>
      <c r="AM559" s="172">
        <f t="shared" si="99"/>
        <v>0</v>
      </c>
    </row>
    <row r="560" spans="2:39" ht="60.6" customHeight="1" x14ac:dyDescent="0.4">
      <c r="B560" s="12"/>
      <c r="C560" s="7"/>
      <c r="D560" s="36" t="s">
        <v>249</v>
      </c>
      <c r="E560" s="66" t="s">
        <v>204</v>
      </c>
      <c r="F560" s="66"/>
      <c r="G560" s="37"/>
      <c r="H560" s="55">
        <f>H561</f>
        <v>500</v>
      </c>
      <c r="I560" s="55">
        <f t="shared" si="89"/>
        <v>500</v>
      </c>
      <c r="J560" s="102">
        <f>J561</f>
        <v>0</v>
      </c>
      <c r="K560" s="114">
        <f t="shared" si="87"/>
        <v>500</v>
      </c>
      <c r="L560" s="102">
        <f>L561</f>
        <v>0</v>
      </c>
      <c r="M560" s="172">
        <f t="shared" si="87"/>
        <v>500</v>
      </c>
      <c r="N560" s="102">
        <f>N561</f>
        <v>0</v>
      </c>
      <c r="O560" s="172">
        <f t="shared" si="87"/>
        <v>500</v>
      </c>
      <c r="P560" s="102">
        <f>P561</f>
        <v>0</v>
      </c>
      <c r="Q560" s="172">
        <f t="shared" si="98"/>
        <v>500</v>
      </c>
      <c r="R560" s="102">
        <f>R561</f>
        <v>0</v>
      </c>
      <c r="S560" s="172">
        <f t="shared" si="98"/>
        <v>500</v>
      </c>
      <c r="T560" s="102">
        <f>T561</f>
        <v>0</v>
      </c>
      <c r="U560" s="172">
        <f t="shared" si="98"/>
        <v>500</v>
      </c>
      <c r="V560" s="102">
        <f>V561</f>
        <v>0</v>
      </c>
      <c r="W560" s="172">
        <f t="shared" si="100"/>
        <v>500</v>
      </c>
      <c r="X560" s="102">
        <f>X561</f>
        <v>0</v>
      </c>
      <c r="Y560" s="172">
        <f t="shared" si="100"/>
        <v>500</v>
      </c>
      <c r="Z560" s="102">
        <f>Z561</f>
        <v>0</v>
      </c>
      <c r="AA560" s="172">
        <f t="shared" si="100"/>
        <v>500</v>
      </c>
      <c r="AB560" s="102">
        <f>AB561</f>
        <v>0</v>
      </c>
      <c r="AC560" s="172">
        <f t="shared" si="100"/>
        <v>500</v>
      </c>
      <c r="AD560" s="102">
        <f>AD561</f>
        <v>0</v>
      </c>
      <c r="AE560" s="172">
        <f t="shared" si="99"/>
        <v>500</v>
      </c>
      <c r="AF560" s="102">
        <f>AF561</f>
        <v>0</v>
      </c>
      <c r="AG560" s="172">
        <f t="shared" si="99"/>
        <v>500</v>
      </c>
      <c r="AH560" s="102">
        <f>AH561</f>
        <v>0</v>
      </c>
      <c r="AI560" s="172">
        <f t="shared" si="99"/>
        <v>500</v>
      </c>
      <c r="AJ560" s="102">
        <f>AJ561</f>
        <v>-500</v>
      </c>
      <c r="AK560" s="172">
        <f t="shared" si="90"/>
        <v>0</v>
      </c>
      <c r="AL560" s="102">
        <f>AL561</f>
        <v>0</v>
      </c>
      <c r="AM560" s="172">
        <f t="shared" si="99"/>
        <v>0</v>
      </c>
    </row>
    <row r="561" spans="2:39" ht="36.6" customHeight="1" x14ac:dyDescent="0.4">
      <c r="B561" s="12"/>
      <c r="C561" s="7"/>
      <c r="D561" s="36" t="s">
        <v>18</v>
      </c>
      <c r="E561" s="66" t="s">
        <v>204</v>
      </c>
      <c r="F561" s="66">
        <v>800</v>
      </c>
      <c r="G561" s="37">
        <v>11</v>
      </c>
      <c r="H561" s="55">
        <v>500</v>
      </c>
      <c r="I561" s="55">
        <f t="shared" si="89"/>
        <v>500</v>
      </c>
      <c r="J561" s="102">
        <v>0</v>
      </c>
      <c r="K561" s="114">
        <f t="shared" si="87"/>
        <v>500</v>
      </c>
      <c r="L561" s="102">
        <v>0</v>
      </c>
      <c r="M561" s="172">
        <f t="shared" si="87"/>
        <v>500</v>
      </c>
      <c r="N561" s="102">
        <v>0</v>
      </c>
      <c r="O561" s="172">
        <f t="shared" si="87"/>
        <v>500</v>
      </c>
      <c r="P561" s="102">
        <v>0</v>
      </c>
      <c r="Q561" s="172">
        <f t="shared" si="98"/>
        <v>500</v>
      </c>
      <c r="R561" s="102">
        <v>0</v>
      </c>
      <c r="S561" s="172">
        <f t="shared" si="98"/>
        <v>500</v>
      </c>
      <c r="T561" s="102">
        <v>0</v>
      </c>
      <c r="U561" s="172">
        <f t="shared" si="98"/>
        <v>500</v>
      </c>
      <c r="V561" s="102">
        <v>0</v>
      </c>
      <c r="W561" s="172">
        <f t="shared" si="100"/>
        <v>500</v>
      </c>
      <c r="X561" s="102">
        <v>0</v>
      </c>
      <c r="Y561" s="172">
        <f t="shared" si="100"/>
        <v>500</v>
      </c>
      <c r="Z561" s="102">
        <v>0</v>
      </c>
      <c r="AA561" s="172">
        <f t="shared" si="100"/>
        <v>500</v>
      </c>
      <c r="AB561" s="102">
        <v>0</v>
      </c>
      <c r="AC561" s="172">
        <f t="shared" si="100"/>
        <v>500</v>
      </c>
      <c r="AD561" s="102">
        <v>0</v>
      </c>
      <c r="AE561" s="172">
        <f t="shared" si="99"/>
        <v>500</v>
      </c>
      <c r="AF561" s="102">
        <v>0</v>
      </c>
      <c r="AG561" s="172">
        <f t="shared" si="99"/>
        <v>500</v>
      </c>
      <c r="AH561" s="102">
        <v>0</v>
      </c>
      <c r="AI561" s="172">
        <f t="shared" si="99"/>
        <v>500</v>
      </c>
      <c r="AJ561" s="102">
        <v>-500</v>
      </c>
      <c r="AK561" s="172">
        <f t="shared" si="90"/>
        <v>0</v>
      </c>
      <c r="AL561" s="102"/>
      <c r="AM561" s="172">
        <f t="shared" si="99"/>
        <v>0</v>
      </c>
    </row>
    <row r="562" spans="2:39" ht="57" customHeight="1" x14ac:dyDescent="0.4">
      <c r="B562" s="12"/>
      <c r="C562" s="7"/>
      <c r="D562" s="67" t="s">
        <v>205</v>
      </c>
      <c r="E562" s="92" t="s">
        <v>206</v>
      </c>
      <c r="F562" s="92"/>
      <c r="G562" s="68"/>
      <c r="H562" s="102">
        <f>H563+H567+H571+H577+H580</f>
        <v>18009.699999999997</v>
      </c>
      <c r="I562" s="102">
        <f t="shared" si="89"/>
        <v>18009.699999999997</v>
      </c>
      <c r="J562" s="102">
        <f>J563+J567+J571+J577+J580</f>
        <v>0</v>
      </c>
      <c r="K562" s="114">
        <f t="shared" si="87"/>
        <v>18009.699999999997</v>
      </c>
      <c r="L562" s="102">
        <f>L563+L567+L571+L577+L580+L575</f>
        <v>37.700000000000003</v>
      </c>
      <c r="M562" s="172">
        <f t="shared" si="87"/>
        <v>18047.399999999998</v>
      </c>
      <c r="N562" s="102">
        <f>N563+N567+N571+N577+N580+N575</f>
        <v>2701.6</v>
      </c>
      <c r="O562" s="172">
        <f t="shared" si="87"/>
        <v>20748.999999999996</v>
      </c>
      <c r="P562" s="102">
        <f>P563+P567+P571+P577+P580+P575</f>
        <v>0</v>
      </c>
      <c r="Q562" s="172">
        <f t="shared" si="98"/>
        <v>20748.999999999996</v>
      </c>
      <c r="R562" s="102">
        <f>R563+R567+R571+R577+R580+R575</f>
        <v>0</v>
      </c>
      <c r="S562" s="172">
        <f t="shared" si="98"/>
        <v>20748.999999999996</v>
      </c>
      <c r="T562" s="102">
        <f>T563+T567+T571+T577+T580+T575</f>
        <v>0</v>
      </c>
      <c r="U562" s="172">
        <f t="shared" si="98"/>
        <v>20748.999999999996</v>
      </c>
      <c r="V562" s="102">
        <f>V563+V567+V571+V577+V580+V575</f>
        <v>289.5</v>
      </c>
      <c r="W562" s="172">
        <f t="shared" si="100"/>
        <v>21038.499999999996</v>
      </c>
      <c r="X562" s="102">
        <f>X563+X567+X571+X577+X580+X575</f>
        <v>34.700000000000003</v>
      </c>
      <c r="Y562" s="172">
        <f t="shared" si="100"/>
        <v>21073.199999999997</v>
      </c>
      <c r="Z562" s="102">
        <f>Z563+Z567+Z571+Z577+Z580+Z575</f>
        <v>72</v>
      </c>
      <c r="AA562" s="172">
        <f t="shared" si="100"/>
        <v>21145.199999999997</v>
      </c>
      <c r="AB562" s="102">
        <f>AB563+AB567+AB571+AB577+AB580+AB575</f>
        <v>80</v>
      </c>
      <c r="AC562" s="172">
        <f t="shared" si="100"/>
        <v>21225.199999999997</v>
      </c>
      <c r="AD562" s="102">
        <f>AD563+AD567+AD571+AD577+AD580+AD575</f>
        <v>207</v>
      </c>
      <c r="AE562" s="172">
        <f t="shared" si="99"/>
        <v>21432.199999999997</v>
      </c>
      <c r="AF562" s="102">
        <f>AF563+AF567+AF571+AF577+AF580+AF575</f>
        <v>0</v>
      </c>
      <c r="AG562" s="172">
        <f t="shared" si="99"/>
        <v>21432.199999999997</v>
      </c>
      <c r="AH562" s="102">
        <f>AH563+AH567+AH571+AH577+AH580+AH575</f>
        <v>0</v>
      </c>
      <c r="AI562" s="172">
        <f t="shared" si="99"/>
        <v>21432.199999999997</v>
      </c>
      <c r="AJ562" s="102">
        <f>AJ563+AJ567+AJ571+AJ577+AJ580+AJ575</f>
        <v>-498.09999999999997</v>
      </c>
      <c r="AK562" s="172">
        <f t="shared" si="90"/>
        <v>20934.099999999999</v>
      </c>
      <c r="AL562" s="102">
        <f>AL563+AL567+AL571+AL577+AL580+AL575</f>
        <v>0</v>
      </c>
      <c r="AM562" s="172">
        <f t="shared" si="99"/>
        <v>20934.099999999999</v>
      </c>
    </row>
    <row r="563" spans="2:39" ht="69.599999999999994" customHeight="1" x14ac:dyDescent="0.4">
      <c r="B563" s="12"/>
      <c r="C563" s="7"/>
      <c r="D563" s="40" t="s">
        <v>207</v>
      </c>
      <c r="E563" s="62" t="s">
        <v>208</v>
      </c>
      <c r="F563" s="62"/>
      <c r="G563" s="37"/>
      <c r="H563" s="103">
        <f>H564+H565+H566</f>
        <v>8346.7000000000007</v>
      </c>
      <c r="I563" s="55">
        <f t="shared" si="89"/>
        <v>8346.7000000000007</v>
      </c>
      <c r="J563" s="113">
        <f>J564+J565+J566</f>
        <v>0</v>
      </c>
      <c r="K563" s="114">
        <f t="shared" si="87"/>
        <v>8346.7000000000007</v>
      </c>
      <c r="L563" s="113">
        <f>L564+L565+L566</f>
        <v>0</v>
      </c>
      <c r="M563" s="172">
        <f t="shared" si="87"/>
        <v>8346.7000000000007</v>
      </c>
      <c r="N563" s="113">
        <f>N564+N565+N566</f>
        <v>1099.8</v>
      </c>
      <c r="O563" s="172">
        <f t="shared" si="87"/>
        <v>9446.5</v>
      </c>
      <c r="P563" s="113">
        <f>P564+P565+P566</f>
        <v>0</v>
      </c>
      <c r="Q563" s="172">
        <f t="shared" si="98"/>
        <v>9446.5</v>
      </c>
      <c r="R563" s="113">
        <f>R564+R565+R566</f>
        <v>0</v>
      </c>
      <c r="S563" s="172">
        <f t="shared" si="98"/>
        <v>9446.5</v>
      </c>
      <c r="T563" s="113">
        <f>T564+T565+T566</f>
        <v>0</v>
      </c>
      <c r="U563" s="172">
        <f t="shared" si="98"/>
        <v>9446.5</v>
      </c>
      <c r="V563" s="113">
        <f>V564+V565+V566</f>
        <v>0</v>
      </c>
      <c r="W563" s="172">
        <f t="shared" si="100"/>
        <v>9446.5</v>
      </c>
      <c r="X563" s="113">
        <f>X564+X565+X566</f>
        <v>0</v>
      </c>
      <c r="Y563" s="172">
        <f t="shared" si="100"/>
        <v>9446.5</v>
      </c>
      <c r="Z563" s="113">
        <f>Z564+Z565+Z566</f>
        <v>72</v>
      </c>
      <c r="AA563" s="172">
        <f t="shared" si="100"/>
        <v>9518.5</v>
      </c>
      <c r="AB563" s="113">
        <f>AB564+AB565+AB566</f>
        <v>0</v>
      </c>
      <c r="AC563" s="172">
        <f t="shared" si="100"/>
        <v>9518.5</v>
      </c>
      <c r="AD563" s="113">
        <f>AD564+AD565+AD566</f>
        <v>0</v>
      </c>
      <c r="AE563" s="172">
        <f t="shared" si="99"/>
        <v>9518.5</v>
      </c>
      <c r="AF563" s="113">
        <f>AF564+AF565+AF566</f>
        <v>0</v>
      </c>
      <c r="AG563" s="172">
        <f t="shared" si="99"/>
        <v>9518.5</v>
      </c>
      <c r="AH563" s="113">
        <f>AH564+AH565+AH566</f>
        <v>0</v>
      </c>
      <c r="AI563" s="172">
        <f t="shared" si="99"/>
        <v>9518.5</v>
      </c>
      <c r="AJ563" s="113">
        <f>AJ564+AJ565+AJ566</f>
        <v>-20</v>
      </c>
      <c r="AK563" s="172">
        <f t="shared" si="90"/>
        <v>9498.5</v>
      </c>
      <c r="AL563" s="113">
        <f>AL564+AL565+AL566</f>
        <v>0</v>
      </c>
      <c r="AM563" s="172">
        <f t="shared" si="99"/>
        <v>9498.5</v>
      </c>
    </row>
    <row r="564" spans="2:39" ht="95.4" customHeight="1" x14ac:dyDescent="0.4">
      <c r="B564" s="12"/>
      <c r="C564" s="23"/>
      <c r="D564" s="36" t="s">
        <v>75</v>
      </c>
      <c r="E564" s="66" t="s">
        <v>208</v>
      </c>
      <c r="F564" s="66">
        <v>100</v>
      </c>
      <c r="G564" s="25">
        <v>13</v>
      </c>
      <c r="H564" s="55">
        <v>7527.6</v>
      </c>
      <c r="I564" s="55">
        <f t="shared" si="89"/>
        <v>7527.6</v>
      </c>
      <c r="J564" s="102">
        <v>0</v>
      </c>
      <c r="K564" s="114">
        <f t="shared" si="87"/>
        <v>7527.6</v>
      </c>
      <c r="L564" s="102">
        <v>0</v>
      </c>
      <c r="M564" s="172">
        <f t="shared" si="87"/>
        <v>7527.6</v>
      </c>
      <c r="N564" s="102">
        <v>1099.8</v>
      </c>
      <c r="O564" s="172">
        <f t="shared" si="87"/>
        <v>8627.4</v>
      </c>
      <c r="P564" s="102"/>
      <c r="Q564" s="172">
        <f t="shared" si="98"/>
        <v>8627.4</v>
      </c>
      <c r="R564" s="102"/>
      <c r="S564" s="172">
        <f t="shared" si="98"/>
        <v>8627.4</v>
      </c>
      <c r="T564" s="102"/>
      <c r="U564" s="172">
        <f t="shared" si="98"/>
        <v>8627.4</v>
      </c>
      <c r="V564" s="102"/>
      <c r="W564" s="172">
        <f t="shared" si="100"/>
        <v>8627.4</v>
      </c>
      <c r="X564" s="102"/>
      <c r="Y564" s="172">
        <f t="shared" si="100"/>
        <v>8627.4</v>
      </c>
      <c r="Z564" s="102">
        <v>113.2</v>
      </c>
      <c r="AA564" s="172">
        <f t="shared" si="100"/>
        <v>8740.6</v>
      </c>
      <c r="AB564" s="102">
        <v>0</v>
      </c>
      <c r="AC564" s="172">
        <f t="shared" si="100"/>
        <v>8740.6</v>
      </c>
      <c r="AD564" s="102">
        <v>0</v>
      </c>
      <c r="AE564" s="172">
        <f t="shared" si="99"/>
        <v>8740.6</v>
      </c>
      <c r="AF564" s="102">
        <v>0</v>
      </c>
      <c r="AG564" s="172">
        <f t="shared" si="99"/>
        <v>8740.6</v>
      </c>
      <c r="AH564" s="102">
        <v>0</v>
      </c>
      <c r="AI564" s="172">
        <f t="shared" si="99"/>
        <v>8740.6</v>
      </c>
      <c r="AJ564" s="102">
        <v>-18</v>
      </c>
      <c r="AK564" s="172">
        <f t="shared" si="90"/>
        <v>8722.6</v>
      </c>
      <c r="AL564" s="102"/>
      <c r="AM564" s="172">
        <f t="shared" si="99"/>
        <v>8722.6</v>
      </c>
    </row>
    <row r="565" spans="2:39" ht="51" customHeight="1" x14ac:dyDescent="0.4">
      <c r="B565" s="12"/>
      <c r="C565" s="7"/>
      <c r="D565" s="10" t="s">
        <v>14</v>
      </c>
      <c r="E565" s="71" t="s">
        <v>208</v>
      </c>
      <c r="F565" s="71">
        <v>200</v>
      </c>
      <c r="G565" s="37">
        <v>13</v>
      </c>
      <c r="H565" s="55">
        <v>817.1</v>
      </c>
      <c r="I565" s="55">
        <f t="shared" si="89"/>
        <v>817.1</v>
      </c>
      <c r="J565" s="102">
        <v>0</v>
      </c>
      <c r="K565" s="114">
        <f t="shared" si="87"/>
        <v>817.1</v>
      </c>
      <c r="L565" s="102">
        <v>0</v>
      </c>
      <c r="M565" s="172">
        <f t="shared" si="87"/>
        <v>817.1</v>
      </c>
      <c r="N565" s="102">
        <v>0</v>
      </c>
      <c r="O565" s="172">
        <f t="shared" si="87"/>
        <v>817.1</v>
      </c>
      <c r="P565" s="102">
        <v>0</v>
      </c>
      <c r="Q565" s="172">
        <f t="shared" si="98"/>
        <v>817.1</v>
      </c>
      <c r="R565" s="102">
        <v>0</v>
      </c>
      <c r="S565" s="172">
        <f t="shared" si="98"/>
        <v>817.1</v>
      </c>
      <c r="T565" s="102">
        <v>0</v>
      </c>
      <c r="U565" s="172">
        <f t="shared" si="98"/>
        <v>817.1</v>
      </c>
      <c r="V565" s="102">
        <v>0</v>
      </c>
      <c r="W565" s="172">
        <f t="shared" si="100"/>
        <v>817.1</v>
      </c>
      <c r="X565" s="102">
        <v>0</v>
      </c>
      <c r="Y565" s="172">
        <f t="shared" si="100"/>
        <v>817.1</v>
      </c>
      <c r="Z565" s="102">
        <v>-41.2</v>
      </c>
      <c r="AA565" s="172">
        <f t="shared" si="100"/>
        <v>775.9</v>
      </c>
      <c r="AB565" s="102">
        <v>0</v>
      </c>
      <c r="AC565" s="172">
        <f t="shared" si="100"/>
        <v>775.9</v>
      </c>
      <c r="AD565" s="102">
        <v>0</v>
      </c>
      <c r="AE565" s="172">
        <f t="shared" si="99"/>
        <v>775.9</v>
      </c>
      <c r="AF565" s="102">
        <v>0</v>
      </c>
      <c r="AG565" s="172">
        <f t="shared" si="99"/>
        <v>775.9</v>
      </c>
      <c r="AH565" s="102">
        <v>0</v>
      </c>
      <c r="AI565" s="172">
        <f t="shared" si="99"/>
        <v>775.9</v>
      </c>
      <c r="AJ565" s="102">
        <v>0</v>
      </c>
      <c r="AK565" s="172">
        <f t="shared" si="90"/>
        <v>775.9</v>
      </c>
      <c r="AL565" s="102">
        <v>0</v>
      </c>
      <c r="AM565" s="172">
        <f t="shared" si="99"/>
        <v>775.9</v>
      </c>
    </row>
    <row r="566" spans="2:39" ht="34.950000000000003" customHeight="1" x14ac:dyDescent="0.4">
      <c r="B566" s="12"/>
      <c r="C566" s="7"/>
      <c r="D566" s="36" t="s">
        <v>18</v>
      </c>
      <c r="E566" s="66" t="s">
        <v>208</v>
      </c>
      <c r="F566" s="66">
        <v>800</v>
      </c>
      <c r="G566" s="37">
        <v>13</v>
      </c>
      <c r="H566" s="55">
        <v>2</v>
      </c>
      <c r="I566" s="55">
        <f t="shared" si="89"/>
        <v>2</v>
      </c>
      <c r="J566" s="102">
        <v>0</v>
      </c>
      <c r="K566" s="114">
        <f t="shared" si="87"/>
        <v>2</v>
      </c>
      <c r="L566" s="102">
        <v>0</v>
      </c>
      <c r="M566" s="172">
        <f t="shared" si="87"/>
        <v>2</v>
      </c>
      <c r="N566" s="102">
        <v>0</v>
      </c>
      <c r="O566" s="172">
        <f t="shared" si="87"/>
        <v>2</v>
      </c>
      <c r="P566" s="102">
        <v>0</v>
      </c>
      <c r="Q566" s="172">
        <f t="shared" si="98"/>
        <v>2</v>
      </c>
      <c r="R566" s="102">
        <v>0</v>
      </c>
      <c r="S566" s="172">
        <f t="shared" si="98"/>
        <v>2</v>
      </c>
      <c r="T566" s="102">
        <v>0</v>
      </c>
      <c r="U566" s="172">
        <f t="shared" si="98"/>
        <v>2</v>
      </c>
      <c r="V566" s="102">
        <v>0</v>
      </c>
      <c r="W566" s="172">
        <f t="shared" si="100"/>
        <v>2</v>
      </c>
      <c r="X566" s="102">
        <v>0</v>
      </c>
      <c r="Y566" s="172">
        <f t="shared" si="100"/>
        <v>2</v>
      </c>
      <c r="Z566" s="102">
        <v>0</v>
      </c>
      <c r="AA566" s="172">
        <f t="shared" si="100"/>
        <v>2</v>
      </c>
      <c r="AB566" s="102">
        <v>0</v>
      </c>
      <c r="AC566" s="172">
        <f t="shared" si="100"/>
        <v>2</v>
      </c>
      <c r="AD566" s="102">
        <v>0</v>
      </c>
      <c r="AE566" s="172">
        <f t="shared" si="99"/>
        <v>2</v>
      </c>
      <c r="AF566" s="102">
        <v>0</v>
      </c>
      <c r="AG566" s="172">
        <f t="shared" si="99"/>
        <v>2</v>
      </c>
      <c r="AH566" s="102">
        <v>0</v>
      </c>
      <c r="AI566" s="172">
        <f t="shared" si="99"/>
        <v>2</v>
      </c>
      <c r="AJ566" s="102">
        <v>-2</v>
      </c>
      <c r="AK566" s="172">
        <f t="shared" si="90"/>
        <v>0</v>
      </c>
      <c r="AL566" s="102"/>
      <c r="AM566" s="172">
        <f t="shared" si="99"/>
        <v>0</v>
      </c>
    </row>
    <row r="567" spans="2:39" ht="51" customHeight="1" x14ac:dyDescent="0.4">
      <c r="B567" s="12"/>
      <c r="C567" s="7"/>
      <c r="D567" s="36" t="s">
        <v>270</v>
      </c>
      <c r="E567" s="66" t="s">
        <v>208</v>
      </c>
      <c r="F567" s="66"/>
      <c r="G567" s="37"/>
      <c r="H567" s="103">
        <f>H568+H569+H570</f>
        <v>2648.8</v>
      </c>
      <c r="I567" s="55">
        <f t="shared" si="89"/>
        <v>2648.8</v>
      </c>
      <c r="J567" s="113">
        <f>J568+J569+J570</f>
        <v>0</v>
      </c>
      <c r="K567" s="114">
        <f t="shared" si="87"/>
        <v>2648.8</v>
      </c>
      <c r="L567" s="113">
        <f>L568+L569+L570</f>
        <v>0</v>
      </c>
      <c r="M567" s="172">
        <f t="shared" si="87"/>
        <v>2648.8</v>
      </c>
      <c r="N567" s="113">
        <f>N568+N569+N570</f>
        <v>494.8</v>
      </c>
      <c r="O567" s="172">
        <f t="shared" si="87"/>
        <v>3143.6000000000004</v>
      </c>
      <c r="P567" s="113">
        <f>P568+P569+P570</f>
        <v>0</v>
      </c>
      <c r="Q567" s="172">
        <f t="shared" ref="Q567:U590" si="101">P567+O567</f>
        <v>3143.6000000000004</v>
      </c>
      <c r="R567" s="113">
        <f>R568+R569+R570</f>
        <v>0</v>
      </c>
      <c r="S567" s="172">
        <f t="shared" si="101"/>
        <v>3143.6000000000004</v>
      </c>
      <c r="T567" s="113">
        <f>T568+T569+T570</f>
        <v>0</v>
      </c>
      <c r="U567" s="172">
        <f t="shared" si="101"/>
        <v>3143.6000000000004</v>
      </c>
      <c r="V567" s="113">
        <f>V568+V569+V570</f>
        <v>0</v>
      </c>
      <c r="W567" s="172">
        <f t="shared" si="100"/>
        <v>3143.6000000000004</v>
      </c>
      <c r="X567" s="113">
        <f>X568+X569+X570</f>
        <v>0</v>
      </c>
      <c r="Y567" s="172">
        <f t="shared" si="100"/>
        <v>3143.6000000000004</v>
      </c>
      <c r="Z567" s="113">
        <f>Z568+Z569+Z570</f>
        <v>0</v>
      </c>
      <c r="AA567" s="172">
        <f t="shared" si="100"/>
        <v>3143.6000000000004</v>
      </c>
      <c r="AB567" s="113">
        <f>AB568+AB569+AB570</f>
        <v>0</v>
      </c>
      <c r="AC567" s="172">
        <f t="shared" si="100"/>
        <v>3143.6000000000004</v>
      </c>
      <c r="AD567" s="113">
        <f>AD568+AD569+AD570</f>
        <v>0</v>
      </c>
      <c r="AE567" s="172">
        <f t="shared" si="99"/>
        <v>3143.6000000000004</v>
      </c>
      <c r="AF567" s="113">
        <f>AF568+AF569+AF570</f>
        <v>0</v>
      </c>
      <c r="AG567" s="172">
        <f t="shared" si="99"/>
        <v>3143.6000000000004</v>
      </c>
      <c r="AH567" s="113">
        <f>AH568+AH569+AH570</f>
        <v>0</v>
      </c>
      <c r="AI567" s="172">
        <f t="shared" si="99"/>
        <v>3143.6000000000004</v>
      </c>
      <c r="AJ567" s="113">
        <f>AJ568+AJ569+AJ570</f>
        <v>-278.09999999999997</v>
      </c>
      <c r="AK567" s="172">
        <f t="shared" si="90"/>
        <v>2865.5000000000005</v>
      </c>
      <c r="AL567" s="113">
        <f>AL568+AL569+AL570</f>
        <v>0</v>
      </c>
      <c r="AM567" s="172">
        <f t="shared" si="99"/>
        <v>2865.5000000000005</v>
      </c>
    </row>
    <row r="568" spans="2:39" ht="107.25" customHeight="1" x14ac:dyDescent="0.4">
      <c r="B568" s="12"/>
      <c r="C568" s="7"/>
      <c r="D568" s="36" t="s">
        <v>75</v>
      </c>
      <c r="E568" s="66" t="s">
        <v>208</v>
      </c>
      <c r="F568" s="66">
        <v>100</v>
      </c>
      <c r="G568" s="37">
        <v>13</v>
      </c>
      <c r="H568" s="55">
        <v>2470.9</v>
      </c>
      <c r="I568" s="55">
        <f t="shared" si="89"/>
        <v>2470.9</v>
      </c>
      <c r="J568" s="102">
        <v>0</v>
      </c>
      <c r="K568" s="114">
        <f t="shared" si="87"/>
        <v>2470.9</v>
      </c>
      <c r="L568" s="102">
        <v>0</v>
      </c>
      <c r="M568" s="172">
        <f t="shared" si="87"/>
        <v>2470.9</v>
      </c>
      <c r="N568" s="102">
        <v>494.8</v>
      </c>
      <c r="O568" s="172">
        <f t="shared" si="87"/>
        <v>2965.7000000000003</v>
      </c>
      <c r="P568" s="102"/>
      <c r="Q568" s="172">
        <f t="shared" si="101"/>
        <v>2965.7000000000003</v>
      </c>
      <c r="R568" s="102"/>
      <c r="S568" s="172">
        <f t="shared" si="101"/>
        <v>2965.7000000000003</v>
      </c>
      <c r="T568" s="102"/>
      <c r="U568" s="172">
        <f t="shared" si="101"/>
        <v>2965.7000000000003</v>
      </c>
      <c r="V568" s="102"/>
      <c r="W568" s="172">
        <f t="shared" si="100"/>
        <v>2965.7000000000003</v>
      </c>
      <c r="X568" s="102"/>
      <c r="Y568" s="172">
        <f t="shared" si="100"/>
        <v>2965.7000000000003</v>
      </c>
      <c r="Z568" s="102"/>
      <c r="AA568" s="172">
        <f t="shared" si="100"/>
        <v>2965.7000000000003</v>
      </c>
      <c r="AB568" s="102"/>
      <c r="AC568" s="172">
        <f t="shared" si="100"/>
        <v>2965.7000000000003</v>
      </c>
      <c r="AD568" s="102"/>
      <c r="AE568" s="172">
        <f t="shared" si="99"/>
        <v>2965.7000000000003</v>
      </c>
      <c r="AF568" s="102"/>
      <c r="AG568" s="172">
        <f t="shared" si="99"/>
        <v>2965.7000000000003</v>
      </c>
      <c r="AH568" s="102"/>
      <c r="AI568" s="172">
        <f t="shared" si="99"/>
        <v>2965.7000000000003</v>
      </c>
      <c r="AJ568" s="102">
        <v>-177.2</v>
      </c>
      <c r="AK568" s="172">
        <f t="shared" si="90"/>
        <v>2788.5000000000005</v>
      </c>
      <c r="AL568" s="102"/>
      <c r="AM568" s="172">
        <f t="shared" si="99"/>
        <v>2788.5000000000005</v>
      </c>
    </row>
    <row r="569" spans="2:39" ht="53.4" customHeight="1" x14ac:dyDescent="0.4">
      <c r="B569" s="12"/>
      <c r="C569" s="7"/>
      <c r="D569" s="36" t="s">
        <v>14</v>
      </c>
      <c r="E569" s="66" t="s">
        <v>208</v>
      </c>
      <c r="F569" s="66">
        <v>200</v>
      </c>
      <c r="G569" s="37">
        <v>13</v>
      </c>
      <c r="H569" s="55">
        <v>176.9</v>
      </c>
      <c r="I569" s="55">
        <f t="shared" si="89"/>
        <v>176.9</v>
      </c>
      <c r="J569" s="102">
        <v>0</v>
      </c>
      <c r="K569" s="114">
        <f t="shared" si="87"/>
        <v>176.9</v>
      </c>
      <c r="L569" s="102">
        <v>0</v>
      </c>
      <c r="M569" s="172">
        <f t="shared" si="87"/>
        <v>176.9</v>
      </c>
      <c r="N569" s="102">
        <v>0</v>
      </c>
      <c r="O569" s="172">
        <f t="shared" si="87"/>
        <v>176.9</v>
      </c>
      <c r="P569" s="102">
        <v>0</v>
      </c>
      <c r="Q569" s="172">
        <f t="shared" si="101"/>
        <v>176.9</v>
      </c>
      <c r="R569" s="102">
        <v>0</v>
      </c>
      <c r="S569" s="172">
        <f t="shared" si="101"/>
        <v>176.9</v>
      </c>
      <c r="T569" s="102">
        <v>0</v>
      </c>
      <c r="U569" s="172">
        <f t="shared" si="101"/>
        <v>176.9</v>
      </c>
      <c r="V569" s="102">
        <v>0</v>
      </c>
      <c r="W569" s="172">
        <f t="shared" si="100"/>
        <v>176.9</v>
      </c>
      <c r="X569" s="102">
        <v>0</v>
      </c>
      <c r="Y569" s="172">
        <f t="shared" si="100"/>
        <v>176.9</v>
      </c>
      <c r="Z569" s="102">
        <v>0</v>
      </c>
      <c r="AA569" s="172">
        <f t="shared" si="100"/>
        <v>176.9</v>
      </c>
      <c r="AB569" s="102">
        <v>0</v>
      </c>
      <c r="AC569" s="172">
        <f t="shared" si="100"/>
        <v>176.9</v>
      </c>
      <c r="AD569" s="102">
        <v>0</v>
      </c>
      <c r="AE569" s="172">
        <f t="shared" si="99"/>
        <v>176.9</v>
      </c>
      <c r="AF569" s="102">
        <v>0</v>
      </c>
      <c r="AG569" s="172">
        <f t="shared" si="99"/>
        <v>176.9</v>
      </c>
      <c r="AH569" s="102">
        <v>0</v>
      </c>
      <c r="AI569" s="172">
        <f t="shared" si="99"/>
        <v>176.9</v>
      </c>
      <c r="AJ569" s="102">
        <v>-100</v>
      </c>
      <c r="AK569" s="172">
        <f t="shared" si="90"/>
        <v>76.900000000000006</v>
      </c>
      <c r="AL569" s="102"/>
      <c r="AM569" s="172">
        <f t="shared" si="99"/>
        <v>76.900000000000006</v>
      </c>
    </row>
    <row r="570" spans="2:39" ht="34.950000000000003" customHeight="1" x14ac:dyDescent="0.4">
      <c r="B570" s="12"/>
      <c r="C570" s="7"/>
      <c r="D570" s="36" t="s">
        <v>18</v>
      </c>
      <c r="E570" s="66" t="s">
        <v>208</v>
      </c>
      <c r="F570" s="66">
        <v>800</v>
      </c>
      <c r="G570" s="37">
        <v>13</v>
      </c>
      <c r="H570" s="55">
        <v>1</v>
      </c>
      <c r="I570" s="55">
        <f t="shared" si="89"/>
        <v>1</v>
      </c>
      <c r="J570" s="102">
        <v>0</v>
      </c>
      <c r="K570" s="114">
        <f t="shared" si="87"/>
        <v>1</v>
      </c>
      <c r="L570" s="102">
        <v>0</v>
      </c>
      <c r="M570" s="172">
        <f t="shared" si="87"/>
        <v>1</v>
      </c>
      <c r="N570" s="102">
        <v>0</v>
      </c>
      <c r="O570" s="172">
        <f t="shared" si="87"/>
        <v>1</v>
      </c>
      <c r="P570" s="102">
        <v>0</v>
      </c>
      <c r="Q570" s="172">
        <f t="shared" si="101"/>
        <v>1</v>
      </c>
      <c r="R570" s="102">
        <v>0</v>
      </c>
      <c r="S570" s="172">
        <f t="shared" si="101"/>
        <v>1</v>
      </c>
      <c r="T570" s="102">
        <v>0</v>
      </c>
      <c r="U570" s="172">
        <f t="shared" si="101"/>
        <v>1</v>
      </c>
      <c r="V570" s="102">
        <v>0</v>
      </c>
      <c r="W570" s="172">
        <f t="shared" si="100"/>
        <v>1</v>
      </c>
      <c r="X570" s="102">
        <v>0</v>
      </c>
      <c r="Y570" s="172">
        <f t="shared" si="100"/>
        <v>1</v>
      </c>
      <c r="Z570" s="102">
        <v>0</v>
      </c>
      <c r="AA570" s="172">
        <f t="shared" si="100"/>
        <v>1</v>
      </c>
      <c r="AB570" s="102">
        <v>0</v>
      </c>
      <c r="AC570" s="172">
        <f t="shared" si="100"/>
        <v>1</v>
      </c>
      <c r="AD570" s="102">
        <v>0</v>
      </c>
      <c r="AE570" s="172">
        <f t="shared" si="99"/>
        <v>1</v>
      </c>
      <c r="AF570" s="102">
        <v>0</v>
      </c>
      <c r="AG570" s="172">
        <f t="shared" si="99"/>
        <v>1</v>
      </c>
      <c r="AH570" s="102">
        <v>0</v>
      </c>
      <c r="AI570" s="172">
        <f t="shared" si="99"/>
        <v>1</v>
      </c>
      <c r="AJ570" s="102">
        <v>-0.9</v>
      </c>
      <c r="AK570" s="172">
        <f t="shared" si="90"/>
        <v>9.9999999999999978E-2</v>
      </c>
      <c r="AL570" s="102"/>
      <c r="AM570" s="172">
        <f t="shared" si="99"/>
        <v>9.9999999999999978E-2</v>
      </c>
    </row>
    <row r="571" spans="2:39" ht="85.2" customHeight="1" x14ac:dyDescent="0.4">
      <c r="B571" s="12"/>
      <c r="C571" s="7"/>
      <c r="D571" s="36" t="s">
        <v>306</v>
      </c>
      <c r="E571" s="66" t="s">
        <v>208</v>
      </c>
      <c r="F571" s="66"/>
      <c r="G571" s="37"/>
      <c r="H571" s="103">
        <f>H572+H573+H574</f>
        <v>5778.6</v>
      </c>
      <c r="I571" s="55">
        <f t="shared" si="89"/>
        <v>5778.6</v>
      </c>
      <c r="J571" s="113">
        <f>J572+J573+J574</f>
        <v>0</v>
      </c>
      <c r="K571" s="114">
        <f t="shared" si="87"/>
        <v>5778.6</v>
      </c>
      <c r="L571" s="113">
        <f>L572+L573+L574</f>
        <v>0</v>
      </c>
      <c r="M571" s="172">
        <f t="shared" si="87"/>
        <v>5778.6</v>
      </c>
      <c r="N571" s="113">
        <f>N572+N573+N574</f>
        <v>1107</v>
      </c>
      <c r="O571" s="172">
        <f t="shared" si="87"/>
        <v>6885.6</v>
      </c>
      <c r="P571" s="113">
        <f>P572+P573+P574</f>
        <v>0</v>
      </c>
      <c r="Q571" s="172">
        <f t="shared" si="101"/>
        <v>6885.6</v>
      </c>
      <c r="R571" s="113">
        <f>R572+R573+R574</f>
        <v>0</v>
      </c>
      <c r="S571" s="172">
        <f t="shared" si="101"/>
        <v>6885.6</v>
      </c>
      <c r="T571" s="113">
        <f>T572+T573+T574</f>
        <v>0</v>
      </c>
      <c r="U571" s="172">
        <f t="shared" si="101"/>
        <v>6885.6</v>
      </c>
      <c r="V571" s="113">
        <f>V572+V573+V574</f>
        <v>0</v>
      </c>
      <c r="W571" s="172">
        <f t="shared" si="100"/>
        <v>6885.6</v>
      </c>
      <c r="X571" s="113">
        <f>X572+X573+X574</f>
        <v>0</v>
      </c>
      <c r="Y571" s="172">
        <f t="shared" si="100"/>
        <v>6885.6</v>
      </c>
      <c r="Z571" s="113">
        <f>Z572+Z573+Z574</f>
        <v>0</v>
      </c>
      <c r="AA571" s="172">
        <f t="shared" si="100"/>
        <v>6885.6</v>
      </c>
      <c r="AB571" s="113">
        <f>AB572+AB573+AB574</f>
        <v>0</v>
      </c>
      <c r="AC571" s="172">
        <f t="shared" si="100"/>
        <v>6885.6</v>
      </c>
      <c r="AD571" s="113">
        <f>AD572+AD573+AD574</f>
        <v>207</v>
      </c>
      <c r="AE571" s="172">
        <f t="shared" si="99"/>
        <v>7092.6</v>
      </c>
      <c r="AF571" s="113">
        <f>AF572+AF573+AF574</f>
        <v>0</v>
      </c>
      <c r="AG571" s="172">
        <f t="shared" si="99"/>
        <v>7092.6</v>
      </c>
      <c r="AH571" s="113">
        <f>AH572+AH573+AH574</f>
        <v>0</v>
      </c>
      <c r="AI571" s="172">
        <f t="shared" si="99"/>
        <v>7092.6</v>
      </c>
      <c r="AJ571" s="113">
        <f>AJ572+AJ573+AJ574</f>
        <v>-200</v>
      </c>
      <c r="AK571" s="172">
        <f t="shared" si="90"/>
        <v>6892.6</v>
      </c>
      <c r="AL571" s="113">
        <f>AL572+AL573+AL574</f>
        <v>0</v>
      </c>
      <c r="AM571" s="172">
        <f t="shared" si="99"/>
        <v>6892.6</v>
      </c>
    </row>
    <row r="572" spans="2:39" ht="104.4" customHeight="1" x14ac:dyDescent="0.4">
      <c r="B572" s="12"/>
      <c r="C572" s="7"/>
      <c r="D572" s="36" t="s">
        <v>75</v>
      </c>
      <c r="E572" s="66" t="s">
        <v>208</v>
      </c>
      <c r="F572" s="66">
        <v>100</v>
      </c>
      <c r="G572" s="37">
        <v>12</v>
      </c>
      <c r="H572" s="55">
        <v>5429.6</v>
      </c>
      <c r="I572" s="55">
        <f t="shared" si="89"/>
        <v>5429.6</v>
      </c>
      <c r="J572" s="102">
        <v>0</v>
      </c>
      <c r="K572" s="114">
        <f t="shared" si="87"/>
        <v>5429.6</v>
      </c>
      <c r="L572" s="102">
        <v>0</v>
      </c>
      <c r="M572" s="172">
        <f t="shared" si="87"/>
        <v>5429.6</v>
      </c>
      <c r="N572" s="102">
        <v>1107</v>
      </c>
      <c r="O572" s="172">
        <f t="shared" si="87"/>
        <v>6536.6</v>
      </c>
      <c r="P572" s="102"/>
      <c r="Q572" s="172">
        <f t="shared" si="101"/>
        <v>6536.6</v>
      </c>
      <c r="R572" s="102"/>
      <c r="S572" s="172">
        <f t="shared" si="101"/>
        <v>6536.6</v>
      </c>
      <c r="T572" s="102"/>
      <c r="U572" s="172">
        <f t="shared" si="101"/>
        <v>6536.6</v>
      </c>
      <c r="V572" s="102"/>
      <c r="W572" s="172">
        <f t="shared" si="100"/>
        <v>6536.6</v>
      </c>
      <c r="X572" s="102"/>
      <c r="Y572" s="172">
        <f t="shared" si="100"/>
        <v>6536.6</v>
      </c>
      <c r="Z572" s="102"/>
      <c r="AA572" s="172">
        <f t="shared" si="100"/>
        <v>6536.6</v>
      </c>
      <c r="AB572" s="102"/>
      <c r="AC572" s="172">
        <f t="shared" si="100"/>
        <v>6536.6</v>
      </c>
      <c r="AD572" s="102">
        <v>207</v>
      </c>
      <c r="AE572" s="172">
        <f t="shared" si="99"/>
        <v>6743.6</v>
      </c>
      <c r="AF572" s="102"/>
      <c r="AG572" s="172">
        <f t="shared" si="99"/>
        <v>6743.6</v>
      </c>
      <c r="AH572" s="102"/>
      <c r="AI572" s="172">
        <f t="shared" si="99"/>
        <v>6743.6</v>
      </c>
      <c r="AJ572" s="102">
        <v>-200</v>
      </c>
      <c r="AK572" s="172">
        <f t="shared" si="90"/>
        <v>6543.6</v>
      </c>
      <c r="AL572" s="102"/>
      <c r="AM572" s="172">
        <f t="shared" si="99"/>
        <v>6543.6</v>
      </c>
    </row>
    <row r="573" spans="2:39" ht="49.95" customHeight="1" x14ac:dyDescent="0.4">
      <c r="B573" s="12"/>
      <c r="C573" s="7"/>
      <c r="D573" s="36" t="s">
        <v>14</v>
      </c>
      <c r="E573" s="66" t="s">
        <v>208</v>
      </c>
      <c r="F573" s="66">
        <v>200</v>
      </c>
      <c r="G573" s="37">
        <v>12</v>
      </c>
      <c r="H573" s="55">
        <v>257.2</v>
      </c>
      <c r="I573" s="55">
        <f t="shared" si="89"/>
        <v>257.2</v>
      </c>
      <c r="J573" s="102">
        <v>0</v>
      </c>
      <c r="K573" s="114">
        <f t="shared" si="87"/>
        <v>257.2</v>
      </c>
      <c r="L573" s="102">
        <v>0</v>
      </c>
      <c r="M573" s="172">
        <f t="shared" si="87"/>
        <v>257.2</v>
      </c>
      <c r="N573" s="102">
        <v>0</v>
      </c>
      <c r="O573" s="172">
        <f t="shared" si="87"/>
        <v>257.2</v>
      </c>
      <c r="P573" s="102">
        <v>0</v>
      </c>
      <c r="Q573" s="172">
        <f t="shared" si="101"/>
        <v>257.2</v>
      </c>
      <c r="R573" s="102">
        <v>0</v>
      </c>
      <c r="S573" s="172">
        <f t="shared" si="101"/>
        <v>257.2</v>
      </c>
      <c r="T573" s="102">
        <v>0</v>
      </c>
      <c r="U573" s="172">
        <f t="shared" si="101"/>
        <v>257.2</v>
      </c>
      <c r="V573" s="102">
        <v>0</v>
      </c>
      <c r="W573" s="172">
        <f t="shared" si="100"/>
        <v>257.2</v>
      </c>
      <c r="X573" s="102">
        <v>0</v>
      </c>
      <c r="Y573" s="172">
        <f t="shared" si="100"/>
        <v>257.2</v>
      </c>
      <c r="Z573" s="102">
        <v>0</v>
      </c>
      <c r="AA573" s="172">
        <f t="shared" si="100"/>
        <v>257.2</v>
      </c>
      <c r="AB573" s="102">
        <v>0</v>
      </c>
      <c r="AC573" s="172">
        <f t="shared" si="100"/>
        <v>257.2</v>
      </c>
      <c r="AD573" s="102">
        <v>0</v>
      </c>
      <c r="AE573" s="172">
        <f t="shared" si="99"/>
        <v>257.2</v>
      </c>
      <c r="AF573" s="102">
        <v>0</v>
      </c>
      <c r="AG573" s="172">
        <f t="shared" si="99"/>
        <v>257.2</v>
      </c>
      <c r="AH573" s="102">
        <v>0</v>
      </c>
      <c r="AI573" s="172">
        <f t="shared" si="99"/>
        <v>257.2</v>
      </c>
      <c r="AJ573" s="102">
        <v>0</v>
      </c>
      <c r="AK573" s="172">
        <f t="shared" si="90"/>
        <v>257.2</v>
      </c>
      <c r="AL573" s="102">
        <v>0</v>
      </c>
      <c r="AM573" s="172">
        <f t="shared" si="99"/>
        <v>257.2</v>
      </c>
    </row>
    <row r="574" spans="2:39" ht="47.4" customHeight="1" x14ac:dyDescent="0.4">
      <c r="B574" s="12"/>
      <c r="C574" s="7"/>
      <c r="D574" s="36" t="s">
        <v>18</v>
      </c>
      <c r="E574" s="66" t="s">
        <v>208</v>
      </c>
      <c r="F574" s="66">
        <v>800</v>
      </c>
      <c r="G574" s="37">
        <v>12</v>
      </c>
      <c r="H574" s="55">
        <v>91.8</v>
      </c>
      <c r="I574" s="55">
        <f t="shared" si="89"/>
        <v>91.8</v>
      </c>
      <c r="J574" s="102">
        <v>0</v>
      </c>
      <c r="K574" s="114">
        <f t="shared" si="87"/>
        <v>91.8</v>
      </c>
      <c r="L574" s="102">
        <v>0</v>
      </c>
      <c r="M574" s="172">
        <f t="shared" si="87"/>
        <v>91.8</v>
      </c>
      <c r="N574" s="102">
        <v>0</v>
      </c>
      <c r="O574" s="172">
        <f t="shared" si="87"/>
        <v>91.8</v>
      </c>
      <c r="P574" s="102">
        <v>0</v>
      </c>
      <c r="Q574" s="172">
        <f t="shared" si="101"/>
        <v>91.8</v>
      </c>
      <c r="R574" s="102">
        <v>0</v>
      </c>
      <c r="S574" s="172">
        <f t="shared" si="101"/>
        <v>91.8</v>
      </c>
      <c r="T574" s="102">
        <v>0</v>
      </c>
      <c r="U574" s="172">
        <f t="shared" si="101"/>
        <v>91.8</v>
      </c>
      <c r="V574" s="102">
        <v>0</v>
      </c>
      <c r="W574" s="172">
        <f t="shared" si="100"/>
        <v>91.8</v>
      </c>
      <c r="X574" s="102">
        <v>0</v>
      </c>
      <c r="Y574" s="172">
        <f t="shared" si="100"/>
        <v>91.8</v>
      </c>
      <c r="Z574" s="102">
        <v>0</v>
      </c>
      <c r="AA574" s="172">
        <f t="shared" si="100"/>
        <v>91.8</v>
      </c>
      <c r="AB574" s="102">
        <v>0</v>
      </c>
      <c r="AC574" s="172">
        <f t="shared" si="100"/>
        <v>91.8</v>
      </c>
      <c r="AD574" s="102">
        <v>0</v>
      </c>
      <c r="AE574" s="172">
        <f t="shared" ref="AE574:AM612" si="102">AD574+AC574</f>
        <v>91.8</v>
      </c>
      <c r="AF574" s="102">
        <v>0</v>
      </c>
      <c r="AG574" s="172">
        <f t="shared" si="102"/>
        <v>91.8</v>
      </c>
      <c r="AH574" s="102">
        <v>0</v>
      </c>
      <c r="AI574" s="172">
        <f t="shared" si="102"/>
        <v>91.8</v>
      </c>
      <c r="AJ574" s="102">
        <v>0</v>
      </c>
      <c r="AK574" s="172">
        <f t="shared" si="90"/>
        <v>91.8</v>
      </c>
      <c r="AL574" s="102">
        <v>0</v>
      </c>
      <c r="AM574" s="172">
        <f t="shared" si="102"/>
        <v>91.8</v>
      </c>
    </row>
    <row r="575" spans="2:39" s="81" customFormat="1" ht="55.95" customHeight="1" x14ac:dyDescent="0.4">
      <c r="B575" s="82"/>
      <c r="C575" s="7"/>
      <c r="D575" s="142" t="s">
        <v>455</v>
      </c>
      <c r="E575" s="138" t="s">
        <v>456</v>
      </c>
      <c r="F575" s="138"/>
      <c r="G575" s="68"/>
      <c r="H575" s="55"/>
      <c r="I575" s="55"/>
      <c r="J575" s="102"/>
      <c r="K575" s="114"/>
      <c r="L575" s="102">
        <f>L576</f>
        <v>37.700000000000003</v>
      </c>
      <c r="M575" s="172">
        <f t="shared" si="87"/>
        <v>37.700000000000003</v>
      </c>
      <c r="N575" s="102">
        <f>N576</f>
        <v>0</v>
      </c>
      <c r="O575" s="172">
        <f t="shared" si="87"/>
        <v>37.700000000000003</v>
      </c>
      <c r="P575" s="102">
        <f>P576</f>
        <v>0</v>
      </c>
      <c r="Q575" s="172">
        <f t="shared" si="101"/>
        <v>37.700000000000003</v>
      </c>
      <c r="R575" s="102">
        <f>R576</f>
        <v>0</v>
      </c>
      <c r="S575" s="172">
        <f t="shared" si="101"/>
        <v>37.700000000000003</v>
      </c>
      <c r="T575" s="102">
        <f>T576</f>
        <v>0</v>
      </c>
      <c r="U575" s="172">
        <f t="shared" si="101"/>
        <v>37.700000000000003</v>
      </c>
      <c r="V575" s="102">
        <f>V576</f>
        <v>289.5</v>
      </c>
      <c r="W575" s="172">
        <f t="shared" si="100"/>
        <v>327.2</v>
      </c>
      <c r="X575" s="102">
        <f>X576</f>
        <v>34.700000000000003</v>
      </c>
      <c r="Y575" s="172">
        <f t="shared" si="100"/>
        <v>361.9</v>
      </c>
      <c r="Z575" s="102">
        <f>Z576</f>
        <v>0</v>
      </c>
      <c r="AA575" s="172">
        <f t="shared" si="100"/>
        <v>361.9</v>
      </c>
      <c r="AB575" s="102">
        <f>AB576</f>
        <v>80</v>
      </c>
      <c r="AC575" s="172">
        <f t="shared" si="100"/>
        <v>441.9</v>
      </c>
      <c r="AD575" s="102">
        <f>AD576</f>
        <v>0</v>
      </c>
      <c r="AE575" s="172">
        <f t="shared" si="102"/>
        <v>441.9</v>
      </c>
      <c r="AF575" s="102">
        <f>AF576</f>
        <v>0</v>
      </c>
      <c r="AG575" s="172">
        <f t="shared" si="102"/>
        <v>441.9</v>
      </c>
      <c r="AH575" s="102">
        <f>AH576</f>
        <v>0</v>
      </c>
      <c r="AI575" s="172">
        <f t="shared" si="102"/>
        <v>441.9</v>
      </c>
      <c r="AJ575" s="102">
        <f>AJ576</f>
        <v>0</v>
      </c>
      <c r="AK575" s="172">
        <f t="shared" si="90"/>
        <v>441.9</v>
      </c>
      <c r="AL575" s="102">
        <f>AL576</f>
        <v>0</v>
      </c>
      <c r="AM575" s="172">
        <f t="shared" si="102"/>
        <v>441.9</v>
      </c>
    </row>
    <row r="576" spans="2:39" s="81" customFormat="1" ht="29.25" customHeight="1" x14ac:dyDescent="0.4">
      <c r="B576" s="82"/>
      <c r="C576" s="7"/>
      <c r="D576" s="142" t="s">
        <v>18</v>
      </c>
      <c r="E576" s="138" t="s">
        <v>456</v>
      </c>
      <c r="F576" s="138">
        <v>800</v>
      </c>
      <c r="G576" s="68"/>
      <c r="H576" s="55"/>
      <c r="I576" s="55"/>
      <c r="J576" s="102"/>
      <c r="K576" s="114"/>
      <c r="L576" s="102">
        <v>37.700000000000003</v>
      </c>
      <c r="M576" s="172">
        <f t="shared" si="87"/>
        <v>37.700000000000003</v>
      </c>
      <c r="N576" s="102"/>
      <c r="O576" s="172">
        <f t="shared" si="87"/>
        <v>37.700000000000003</v>
      </c>
      <c r="P576" s="102"/>
      <c r="Q576" s="172">
        <f t="shared" si="101"/>
        <v>37.700000000000003</v>
      </c>
      <c r="R576" s="102"/>
      <c r="S576" s="172">
        <f t="shared" si="101"/>
        <v>37.700000000000003</v>
      </c>
      <c r="T576" s="102"/>
      <c r="U576" s="172">
        <f t="shared" si="101"/>
        <v>37.700000000000003</v>
      </c>
      <c r="V576" s="102">
        <v>289.5</v>
      </c>
      <c r="W576" s="172">
        <f t="shared" si="100"/>
        <v>327.2</v>
      </c>
      <c r="X576" s="102">
        <v>34.700000000000003</v>
      </c>
      <c r="Y576" s="172">
        <f t="shared" si="100"/>
        <v>361.9</v>
      </c>
      <c r="Z576" s="102"/>
      <c r="AA576" s="172">
        <f t="shared" si="100"/>
        <v>361.9</v>
      </c>
      <c r="AB576" s="102">
        <v>80</v>
      </c>
      <c r="AC576" s="172">
        <f t="shared" si="100"/>
        <v>441.9</v>
      </c>
      <c r="AD576" s="102"/>
      <c r="AE576" s="172">
        <f t="shared" si="102"/>
        <v>441.9</v>
      </c>
      <c r="AF576" s="102"/>
      <c r="AG576" s="172">
        <f t="shared" si="102"/>
        <v>441.9</v>
      </c>
      <c r="AH576" s="102"/>
      <c r="AI576" s="172">
        <f t="shared" si="102"/>
        <v>441.9</v>
      </c>
      <c r="AJ576" s="102">
        <v>0</v>
      </c>
      <c r="AK576" s="172">
        <f t="shared" si="90"/>
        <v>441.9</v>
      </c>
      <c r="AL576" s="102">
        <v>0</v>
      </c>
      <c r="AM576" s="172">
        <f t="shared" si="102"/>
        <v>441.9</v>
      </c>
    </row>
    <row r="577" spans="2:39" ht="91.5" customHeight="1" x14ac:dyDescent="0.4">
      <c r="B577" s="12"/>
      <c r="C577" s="7"/>
      <c r="D577" s="36" t="s">
        <v>209</v>
      </c>
      <c r="E577" s="66" t="s">
        <v>210</v>
      </c>
      <c r="F577" s="66"/>
      <c r="G577" s="37"/>
      <c r="H577" s="103">
        <f>H578</f>
        <v>807.6</v>
      </c>
      <c r="I577" s="55">
        <f t="shared" si="89"/>
        <v>807.6</v>
      </c>
      <c r="J577" s="113">
        <f>J578</f>
        <v>0</v>
      </c>
      <c r="K577" s="114">
        <f t="shared" si="87"/>
        <v>807.6</v>
      </c>
      <c r="L577" s="113">
        <f>L578</f>
        <v>0</v>
      </c>
      <c r="M577" s="172">
        <f t="shared" si="87"/>
        <v>807.6</v>
      </c>
      <c r="N577" s="113">
        <f>N578</f>
        <v>0</v>
      </c>
      <c r="O577" s="172">
        <f t="shared" si="87"/>
        <v>807.6</v>
      </c>
      <c r="P577" s="113">
        <f>P578</f>
        <v>0</v>
      </c>
      <c r="Q577" s="172">
        <f t="shared" si="101"/>
        <v>807.6</v>
      </c>
      <c r="R577" s="113">
        <f>R578</f>
        <v>0</v>
      </c>
      <c r="S577" s="172">
        <f t="shared" si="101"/>
        <v>807.6</v>
      </c>
      <c r="T577" s="113">
        <f>T578</f>
        <v>0</v>
      </c>
      <c r="U577" s="172">
        <f t="shared" si="101"/>
        <v>807.6</v>
      </c>
      <c r="V577" s="113">
        <f>V578</f>
        <v>0</v>
      </c>
      <c r="W577" s="172">
        <f t="shared" si="100"/>
        <v>807.6</v>
      </c>
      <c r="X577" s="113">
        <f>X578</f>
        <v>0</v>
      </c>
      <c r="Y577" s="172">
        <f t="shared" si="100"/>
        <v>807.6</v>
      </c>
      <c r="Z577" s="113">
        <f>Z578</f>
        <v>0</v>
      </c>
      <c r="AA577" s="172">
        <f t="shared" si="100"/>
        <v>807.6</v>
      </c>
      <c r="AB577" s="113">
        <f>AB578</f>
        <v>0</v>
      </c>
      <c r="AC577" s="172">
        <f t="shared" si="100"/>
        <v>807.6</v>
      </c>
      <c r="AD577" s="113">
        <f>AD578</f>
        <v>0</v>
      </c>
      <c r="AE577" s="172">
        <f t="shared" si="102"/>
        <v>807.6</v>
      </c>
      <c r="AF577" s="113">
        <f>AF578</f>
        <v>0</v>
      </c>
      <c r="AG577" s="172">
        <f t="shared" si="102"/>
        <v>807.6</v>
      </c>
      <c r="AH577" s="113">
        <f>AH578</f>
        <v>0</v>
      </c>
      <c r="AI577" s="172">
        <f t="shared" si="102"/>
        <v>807.6</v>
      </c>
      <c r="AJ577" s="113">
        <f>AJ578</f>
        <v>0</v>
      </c>
      <c r="AK577" s="172">
        <f t="shared" si="90"/>
        <v>807.6</v>
      </c>
      <c r="AL577" s="113">
        <f>AL578</f>
        <v>0</v>
      </c>
      <c r="AM577" s="172">
        <f t="shared" si="102"/>
        <v>807.6</v>
      </c>
    </row>
    <row r="578" spans="2:39" ht="61.95" customHeight="1" x14ac:dyDescent="0.4">
      <c r="B578" s="12"/>
      <c r="C578" s="7"/>
      <c r="D578" s="36" t="s">
        <v>20</v>
      </c>
      <c r="E578" s="66" t="s">
        <v>210</v>
      </c>
      <c r="F578" s="66">
        <v>600</v>
      </c>
      <c r="G578" s="37">
        <v>3</v>
      </c>
      <c r="H578" s="55">
        <v>807.6</v>
      </c>
      <c r="I578" s="55">
        <f t="shared" si="89"/>
        <v>807.6</v>
      </c>
      <c r="J578" s="102">
        <v>0</v>
      </c>
      <c r="K578" s="114">
        <f t="shared" si="87"/>
        <v>807.6</v>
      </c>
      <c r="L578" s="102">
        <v>0</v>
      </c>
      <c r="M578" s="172">
        <f t="shared" si="87"/>
        <v>807.6</v>
      </c>
      <c r="N578" s="102">
        <v>0</v>
      </c>
      <c r="O578" s="172">
        <f t="shared" si="87"/>
        <v>807.6</v>
      </c>
      <c r="P578" s="102">
        <v>0</v>
      </c>
      <c r="Q578" s="172">
        <f t="shared" si="101"/>
        <v>807.6</v>
      </c>
      <c r="R578" s="102">
        <v>0</v>
      </c>
      <c r="S578" s="172">
        <f t="shared" si="101"/>
        <v>807.6</v>
      </c>
      <c r="T578" s="102">
        <v>0</v>
      </c>
      <c r="U578" s="172">
        <f t="shared" si="101"/>
        <v>807.6</v>
      </c>
      <c r="V578" s="102">
        <v>0</v>
      </c>
      <c r="W578" s="172">
        <f t="shared" si="100"/>
        <v>807.6</v>
      </c>
      <c r="X578" s="102">
        <v>0</v>
      </c>
      <c r="Y578" s="172">
        <f t="shared" si="100"/>
        <v>807.6</v>
      </c>
      <c r="Z578" s="102">
        <v>0</v>
      </c>
      <c r="AA578" s="172">
        <f t="shared" si="100"/>
        <v>807.6</v>
      </c>
      <c r="AB578" s="102">
        <v>0</v>
      </c>
      <c r="AC578" s="172">
        <f t="shared" si="100"/>
        <v>807.6</v>
      </c>
      <c r="AD578" s="102">
        <v>0</v>
      </c>
      <c r="AE578" s="172">
        <f t="shared" si="102"/>
        <v>807.6</v>
      </c>
      <c r="AF578" s="102">
        <v>0</v>
      </c>
      <c r="AG578" s="172">
        <f t="shared" si="102"/>
        <v>807.6</v>
      </c>
      <c r="AH578" s="102">
        <v>0</v>
      </c>
      <c r="AI578" s="172">
        <f t="shared" si="102"/>
        <v>807.6</v>
      </c>
      <c r="AJ578" s="102">
        <v>0</v>
      </c>
      <c r="AK578" s="172">
        <f t="shared" si="90"/>
        <v>807.6</v>
      </c>
      <c r="AL578" s="102">
        <v>0</v>
      </c>
      <c r="AM578" s="172">
        <f t="shared" si="102"/>
        <v>807.6</v>
      </c>
    </row>
    <row r="579" spans="2:39" ht="74.400000000000006" customHeight="1" x14ac:dyDescent="0.4">
      <c r="B579" s="12"/>
      <c r="C579" s="7"/>
      <c r="D579" s="36" t="s">
        <v>399</v>
      </c>
      <c r="E579" s="66" t="s">
        <v>211</v>
      </c>
      <c r="F579" s="66"/>
      <c r="G579" s="37"/>
      <c r="H579" s="55">
        <f>H580</f>
        <v>428</v>
      </c>
      <c r="I579" s="55">
        <f t="shared" si="89"/>
        <v>428</v>
      </c>
      <c r="J579" s="102">
        <f>J580</f>
        <v>0</v>
      </c>
      <c r="K579" s="114">
        <f t="shared" si="87"/>
        <v>428</v>
      </c>
      <c r="L579" s="102">
        <f>L580</f>
        <v>0</v>
      </c>
      <c r="M579" s="172">
        <f t="shared" si="87"/>
        <v>428</v>
      </c>
      <c r="N579" s="102">
        <f>N580</f>
        <v>0</v>
      </c>
      <c r="O579" s="172">
        <f t="shared" si="87"/>
        <v>428</v>
      </c>
      <c r="P579" s="102">
        <f>P580</f>
        <v>0</v>
      </c>
      <c r="Q579" s="172">
        <f t="shared" si="101"/>
        <v>428</v>
      </c>
      <c r="R579" s="102">
        <f>R580</f>
        <v>0</v>
      </c>
      <c r="S579" s="172">
        <f t="shared" si="101"/>
        <v>428</v>
      </c>
      <c r="T579" s="102">
        <f>T580</f>
        <v>0</v>
      </c>
      <c r="U579" s="172">
        <f t="shared" si="101"/>
        <v>428</v>
      </c>
      <c r="V579" s="102">
        <f>V580</f>
        <v>0</v>
      </c>
      <c r="W579" s="172">
        <f t="shared" si="100"/>
        <v>428</v>
      </c>
      <c r="X579" s="102">
        <f>X580</f>
        <v>0</v>
      </c>
      <c r="Y579" s="172">
        <f t="shared" si="100"/>
        <v>428</v>
      </c>
      <c r="Z579" s="102">
        <f>Z580</f>
        <v>0</v>
      </c>
      <c r="AA579" s="172">
        <f t="shared" si="100"/>
        <v>428</v>
      </c>
      <c r="AB579" s="102">
        <f>AB580</f>
        <v>0</v>
      </c>
      <c r="AC579" s="172">
        <f t="shared" si="100"/>
        <v>428</v>
      </c>
      <c r="AD579" s="102">
        <f>AD580</f>
        <v>0</v>
      </c>
      <c r="AE579" s="172">
        <f t="shared" si="102"/>
        <v>428</v>
      </c>
      <c r="AF579" s="102">
        <f>AF580</f>
        <v>0</v>
      </c>
      <c r="AG579" s="172">
        <f t="shared" si="102"/>
        <v>428</v>
      </c>
      <c r="AH579" s="102">
        <f>AH580</f>
        <v>0</v>
      </c>
      <c r="AI579" s="172">
        <f t="shared" si="102"/>
        <v>428</v>
      </c>
      <c r="AJ579" s="102">
        <f>AJ580</f>
        <v>0</v>
      </c>
      <c r="AK579" s="172">
        <f t="shared" si="90"/>
        <v>428</v>
      </c>
      <c r="AL579" s="102">
        <f>AL580</f>
        <v>0</v>
      </c>
      <c r="AM579" s="172">
        <f t="shared" si="102"/>
        <v>428</v>
      </c>
    </row>
    <row r="580" spans="2:39" ht="53.4" customHeight="1" x14ac:dyDescent="0.4">
      <c r="B580" s="12"/>
      <c r="C580" s="7"/>
      <c r="D580" s="36" t="s">
        <v>212</v>
      </c>
      <c r="E580" s="66" t="s">
        <v>211</v>
      </c>
      <c r="F580" s="66"/>
      <c r="G580" s="37"/>
      <c r="H580" s="103">
        <f>H581</f>
        <v>428</v>
      </c>
      <c r="I580" s="55">
        <f t="shared" si="89"/>
        <v>428</v>
      </c>
      <c r="J580" s="113">
        <f>J581</f>
        <v>0</v>
      </c>
      <c r="K580" s="114">
        <f t="shared" si="87"/>
        <v>428</v>
      </c>
      <c r="L580" s="113">
        <f>L581</f>
        <v>0</v>
      </c>
      <c r="M580" s="172">
        <f t="shared" si="87"/>
        <v>428</v>
      </c>
      <c r="N580" s="113">
        <f>N581</f>
        <v>0</v>
      </c>
      <c r="O580" s="172">
        <f t="shared" si="87"/>
        <v>428</v>
      </c>
      <c r="P580" s="113">
        <f>P581</f>
        <v>0</v>
      </c>
      <c r="Q580" s="172">
        <f t="shared" si="101"/>
        <v>428</v>
      </c>
      <c r="R580" s="113">
        <f>R581</f>
        <v>0</v>
      </c>
      <c r="S580" s="172">
        <f t="shared" si="101"/>
        <v>428</v>
      </c>
      <c r="T580" s="113">
        <f>T581</f>
        <v>0</v>
      </c>
      <c r="U580" s="172">
        <f t="shared" si="101"/>
        <v>428</v>
      </c>
      <c r="V580" s="113">
        <f>V581</f>
        <v>0</v>
      </c>
      <c r="W580" s="172">
        <f t="shared" si="100"/>
        <v>428</v>
      </c>
      <c r="X580" s="113">
        <f>X581</f>
        <v>0</v>
      </c>
      <c r="Y580" s="172">
        <f t="shared" si="100"/>
        <v>428</v>
      </c>
      <c r="Z580" s="113">
        <f>Z581</f>
        <v>0</v>
      </c>
      <c r="AA580" s="172">
        <f t="shared" si="100"/>
        <v>428</v>
      </c>
      <c r="AB580" s="113">
        <f>AB581</f>
        <v>0</v>
      </c>
      <c r="AC580" s="172">
        <f t="shared" si="100"/>
        <v>428</v>
      </c>
      <c r="AD580" s="113">
        <f>AD581</f>
        <v>0</v>
      </c>
      <c r="AE580" s="172">
        <f t="shared" si="102"/>
        <v>428</v>
      </c>
      <c r="AF580" s="113">
        <f>AF581</f>
        <v>0</v>
      </c>
      <c r="AG580" s="172">
        <f t="shared" si="102"/>
        <v>428</v>
      </c>
      <c r="AH580" s="113">
        <f>AH581</f>
        <v>0</v>
      </c>
      <c r="AI580" s="172">
        <f t="shared" si="102"/>
        <v>428</v>
      </c>
      <c r="AJ580" s="113">
        <f>AJ581</f>
        <v>0</v>
      </c>
      <c r="AK580" s="172">
        <f t="shared" si="90"/>
        <v>428</v>
      </c>
      <c r="AL580" s="113">
        <f>AL581</f>
        <v>0</v>
      </c>
      <c r="AM580" s="172">
        <f t="shared" si="102"/>
        <v>428</v>
      </c>
    </row>
    <row r="581" spans="2:39" ht="83.4" customHeight="1" x14ac:dyDescent="0.4">
      <c r="B581" s="12"/>
      <c r="C581" s="7"/>
      <c r="D581" s="36" t="s">
        <v>20</v>
      </c>
      <c r="E581" s="66" t="s">
        <v>211</v>
      </c>
      <c r="F581" s="66">
        <v>600</v>
      </c>
      <c r="G581" s="37">
        <v>13</v>
      </c>
      <c r="H581" s="55">
        <v>428</v>
      </c>
      <c r="I581" s="55">
        <f t="shared" si="89"/>
        <v>428</v>
      </c>
      <c r="J581" s="102">
        <v>0</v>
      </c>
      <c r="K581" s="114">
        <f t="shared" si="87"/>
        <v>428</v>
      </c>
      <c r="L581" s="102">
        <v>0</v>
      </c>
      <c r="M581" s="172">
        <f t="shared" si="87"/>
        <v>428</v>
      </c>
      <c r="N581" s="102">
        <v>0</v>
      </c>
      <c r="O581" s="172">
        <f t="shared" si="87"/>
        <v>428</v>
      </c>
      <c r="P581" s="102">
        <v>0</v>
      </c>
      <c r="Q581" s="172">
        <f t="shared" si="101"/>
        <v>428</v>
      </c>
      <c r="R581" s="102">
        <v>0</v>
      </c>
      <c r="S581" s="172">
        <f t="shared" si="101"/>
        <v>428</v>
      </c>
      <c r="T581" s="102">
        <v>0</v>
      </c>
      <c r="U581" s="172">
        <f t="shared" si="101"/>
        <v>428</v>
      </c>
      <c r="V581" s="102">
        <v>0</v>
      </c>
      <c r="W581" s="172">
        <f t="shared" si="100"/>
        <v>428</v>
      </c>
      <c r="X581" s="102">
        <v>0</v>
      </c>
      <c r="Y581" s="172">
        <f t="shared" si="100"/>
        <v>428</v>
      </c>
      <c r="Z581" s="102">
        <v>0</v>
      </c>
      <c r="AA581" s="172">
        <f t="shared" si="100"/>
        <v>428</v>
      </c>
      <c r="AB581" s="102">
        <v>0</v>
      </c>
      <c r="AC581" s="172">
        <f t="shared" si="100"/>
        <v>428</v>
      </c>
      <c r="AD581" s="102">
        <v>0</v>
      </c>
      <c r="AE581" s="172">
        <f t="shared" si="102"/>
        <v>428</v>
      </c>
      <c r="AF581" s="102">
        <v>0</v>
      </c>
      <c r="AG581" s="172">
        <f t="shared" si="102"/>
        <v>428</v>
      </c>
      <c r="AH581" s="102">
        <v>0</v>
      </c>
      <c r="AI581" s="172">
        <f t="shared" si="102"/>
        <v>428</v>
      </c>
      <c r="AJ581" s="102">
        <v>0</v>
      </c>
      <c r="AK581" s="172">
        <f t="shared" si="90"/>
        <v>428</v>
      </c>
      <c r="AL581" s="102">
        <v>0</v>
      </c>
      <c r="AM581" s="172">
        <f t="shared" si="102"/>
        <v>428</v>
      </c>
    </row>
    <row r="582" spans="2:39" ht="33" customHeight="1" x14ac:dyDescent="0.4">
      <c r="B582" s="12"/>
      <c r="C582" s="7"/>
      <c r="D582" s="67" t="s">
        <v>213</v>
      </c>
      <c r="E582" s="92" t="s">
        <v>214</v>
      </c>
      <c r="F582" s="92"/>
      <c r="G582" s="68"/>
      <c r="H582" s="102">
        <f>H583</f>
        <v>2848.3</v>
      </c>
      <c r="I582" s="102">
        <f t="shared" si="89"/>
        <v>2848.3</v>
      </c>
      <c r="J582" s="102">
        <f>J583</f>
        <v>0</v>
      </c>
      <c r="K582" s="114">
        <f t="shared" si="87"/>
        <v>2848.3</v>
      </c>
      <c r="L582" s="102">
        <f>L583</f>
        <v>0</v>
      </c>
      <c r="M582" s="172">
        <f t="shared" si="87"/>
        <v>2848.3</v>
      </c>
      <c r="N582" s="102">
        <f>N583</f>
        <v>0</v>
      </c>
      <c r="O582" s="172">
        <f t="shared" si="87"/>
        <v>2848.3</v>
      </c>
      <c r="P582" s="102">
        <f>P583</f>
        <v>0</v>
      </c>
      <c r="Q582" s="172">
        <f t="shared" si="101"/>
        <v>2848.3</v>
      </c>
      <c r="R582" s="102">
        <f>R583</f>
        <v>0</v>
      </c>
      <c r="S582" s="172">
        <f t="shared" si="101"/>
        <v>2848.3</v>
      </c>
      <c r="T582" s="102">
        <f>T583</f>
        <v>3009.4</v>
      </c>
      <c r="U582" s="172">
        <f t="shared" si="101"/>
        <v>5857.7000000000007</v>
      </c>
      <c r="V582" s="102">
        <f>V583</f>
        <v>0</v>
      </c>
      <c r="W582" s="172">
        <f t="shared" si="100"/>
        <v>5857.7000000000007</v>
      </c>
      <c r="X582" s="102">
        <f>X583</f>
        <v>0</v>
      </c>
      <c r="Y582" s="172">
        <f t="shared" si="100"/>
        <v>5857.7000000000007</v>
      </c>
      <c r="Z582" s="102">
        <f>Z583</f>
        <v>0</v>
      </c>
      <c r="AA582" s="172">
        <f t="shared" si="100"/>
        <v>5857.7000000000007</v>
      </c>
      <c r="AB582" s="102">
        <f>AB583</f>
        <v>0</v>
      </c>
      <c r="AC582" s="172">
        <f t="shared" si="100"/>
        <v>5857.7000000000007</v>
      </c>
      <c r="AD582" s="102">
        <f>AD583</f>
        <v>581.5</v>
      </c>
      <c r="AE582" s="172">
        <f t="shared" si="102"/>
        <v>6439.2000000000007</v>
      </c>
      <c r="AF582" s="102">
        <f>AF583</f>
        <v>0</v>
      </c>
      <c r="AG582" s="172">
        <f t="shared" si="102"/>
        <v>6439.2000000000007</v>
      </c>
      <c r="AH582" s="102">
        <f>AH583</f>
        <v>-350</v>
      </c>
      <c r="AI582" s="172">
        <f t="shared" si="102"/>
        <v>6089.2000000000007</v>
      </c>
      <c r="AJ582" s="102">
        <f>AJ583</f>
        <v>-180.7</v>
      </c>
      <c r="AK582" s="172">
        <f t="shared" si="90"/>
        <v>5908.5000000000009</v>
      </c>
      <c r="AL582" s="102">
        <f>AL583</f>
        <v>0</v>
      </c>
      <c r="AM582" s="172">
        <f t="shared" si="102"/>
        <v>5908.5000000000009</v>
      </c>
    </row>
    <row r="583" spans="2:39" ht="58.2" customHeight="1" x14ac:dyDescent="0.4">
      <c r="B583" s="12"/>
      <c r="C583" s="7"/>
      <c r="D583" s="36" t="s">
        <v>271</v>
      </c>
      <c r="E583" s="66" t="s">
        <v>215</v>
      </c>
      <c r="F583" s="66"/>
      <c r="G583" s="37"/>
      <c r="H583" s="55">
        <f>H584</f>
        <v>2848.3</v>
      </c>
      <c r="I583" s="55">
        <f t="shared" si="89"/>
        <v>2848.3</v>
      </c>
      <c r="J583" s="102">
        <f>J584</f>
        <v>0</v>
      </c>
      <c r="K583" s="114">
        <f t="shared" si="87"/>
        <v>2848.3</v>
      </c>
      <c r="L583" s="102">
        <f>L584</f>
        <v>0</v>
      </c>
      <c r="M583" s="172">
        <f t="shared" si="87"/>
        <v>2848.3</v>
      </c>
      <c r="N583" s="102">
        <f>N584</f>
        <v>0</v>
      </c>
      <c r="O583" s="172">
        <f t="shared" si="87"/>
        <v>2848.3</v>
      </c>
      <c r="P583" s="102">
        <f>P584</f>
        <v>0</v>
      </c>
      <c r="Q583" s="172">
        <f t="shared" si="101"/>
        <v>2848.3</v>
      </c>
      <c r="R583" s="102">
        <f>R584</f>
        <v>0</v>
      </c>
      <c r="S583" s="172">
        <f t="shared" si="101"/>
        <v>2848.3</v>
      </c>
      <c r="T583" s="102">
        <f>T584</f>
        <v>3009.4</v>
      </c>
      <c r="U583" s="172">
        <f t="shared" si="101"/>
        <v>5857.7000000000007</v>
      </c>
      <c r="V583" s="102">
        <f>V584</f>
        <v>0</v>
      </c>
      <c r="W583" s="172">
        <f t="shared" si="100"/>
        <v>5857.7000000000007</v>
      </c>
      <c r="X583" s="102">
        <f>X584</f>
        <v>0</v>
      </c>
      <c r="Y583" s="172">
        <f t="shared" si="100"/>
        <v>5857.7000000000007</v>
      </c>
      <c r="Z583" s="102">
        <f>Z584</f>
        <v>0</v>
      </c>
      <c r="AA583" s="172">
        <f t="shared" si="100"/>
        <v>5857.7000000000007</v>
      </c>
      <c r="AB583" s="102">
        <f>AB584</f>
        <v>0</v>
      </c>
      <c r="AC583" s="172">
        <f t="shared" si="100"/>
        <v>5857.7000000000007</v>
      </c>
      <c r="AD583" s="102">
        <f>AD584</f>
        <v>581.5</v>
      </c>
      <c r="AE583" s="172">
        <f t="shared" si="102"/>
        <v>6439.2000000000007</v>
      </c>
      <c r="AF583" s="102">
        <f>AF584</f>
        <v>0</v>
      </c>
      <c r="AG583" s="172">
        <f t="shared" si="102"/>
        <v>6439.2000000000007</v>
      </c>
      <c r="AH583" s="102">
        <f>AH584</f>
        <v>-350</v>
      </c>
      <c r="AI583" s="172">
        <f t="shared" si="102"/>
        <v>6089.2000000000007</v>
      </c>
      <c r="AJ583" s="102">
        <f>AJ584</f>
        <v>-180.7</v>
      </c>
      <c r="AK583" s="172">
        <f t="shared" si="90"/>
        <v>5908.5000000000009</v>
      </c>
      <c r="AL583" s="102">
        <f>AL584</f>
        <v>0</v>
      </c>
      <c r="AM583" s="172">
        <f t="shared" si="102"/>
        <v>5908.5000000000009</v>
      </c>
    </row>
    <row r="584" spans="2:39" ht="56.4" customHeight="1" x14ac:dyDescent="0.4">
      <c r="B584" s="12"/>
      <c r="C584" s="7"/>
      <c r="D584" s="36" t="s">
        <v>9</v>
      </c>
      <c r="E584" s="66" t="s">
        <v>215</v>
      </c>
      <c r="F584" s="66">
        <v>600</v>
      </c>
      <c r="G584" s="37">
        <v>9</v>
      </c>
      <c r="H584" s="55">
        <v>2848.3</v>
      </c>
      <c r="I584" s="55">
        <f t="shared" si="89"/>
        <v>2848.3</v>
      </c>
      <c r="J584" s="102">
        <v>0</v>
      </c>
      <c r="K584" s="114">
        <f t="shared" si="87"/>
        <v>2848.3</v>
      </c>
      <c r="L584" s="102">
        <v>0</v>
      </c>
      <c r="M584" s="172">
        <f t="shared" si="87"/>
        <v>2848.3</v>
      </c>
      <c r="N584" s="102">
        <v>0</v>
      </c>
      <c r="O584" s="172">
        <f t="shared" si="87"/>
        <v>2848.3</v>
      </c>
      <c r="P584" s="102">
        <v>0</v>
      </c>
      <c r="Q584" s="172">
        <f t="shared" si="101"/>
        <v>2848.3</v>
      </c>
      <c r="R584" s="102">
        <v>0</v>
      </c>
      <c r="S584" s="172">
        <f t="shared" si="101"/>
        <v>2848.3</v>
      </c>
      <c r="T584" s="102">
        <v>3009.4</v>
      </c>
      <c r="U584" s="172">
        <f t="shared" si="101"/>
        <v>5857.7000000000007</v>
      </c>
      <c r="V584" s="102"/>
      <c r="W584" s="172">
        <f t="shared" si="100"/>
        <v>5857.7000000000007</v>
      </c>
      <c r="X584" s="102"/>
      <c r="Y584" s="172">
        <f t="shared" si="100"/>
        <v>5857.7000000000007</v>
      </c>
      <c r="Z584" s="102"/>
      <c r="AA584" s="172">
        <f t="shared" si="100"/>
        <v>5857.7000000000007</v>
      </c>
      <c r="AB584" s="102"/>
      <c r="AC584" s="172">
        <f t="shared" si="100"/>
        <v>5857.7000000000007</v>
      </c>
      <c r="AD584" s="102">
        <v>581.5</v>
      </c>
      <c r="AE584" s="172">
        <f t="shared" si="102"/>
        <v>6439.2000000000007</v>
      </c>
      <c r="AF584" s="102"/>
      <c r="AG584" s="172">
        <f t="shared" si="102"/>
        <v>6439.2000000000007</v>
      </c>
      <c r="AH584" s="102">
        <v>-350</v>
      </c>
      <c r="AI584" s="172">
        <f t="shared" si="102"/>
        <v>6089.2000000000007</v>
      </c>
      <c r="AJ584" s="102">
        <v>-180.7</v>
      </c>
      <c r="AK584" s="172">
        <f t="shared" si="90"/>
        <v>5908.5000000000009</v>
      </c>
      <c r="AL584" s="102"/>
      <c r="AM584" s="172">
        <f t="shared" si="102"/>
        <v>5908.5000000000009</v>
      </c>
    </row>
    <row r="585" spans="2:39" ht="82.95" customHeight="1" x14ac:dyDescent="0.4">
      <c r="B585" s="12"/>
      <c r="C585" s="100">
        <v>21</v>
      </c>
      <c r="D585" s="9" t="s">
        <v>216</v>
      </c>
      <c r="E585" s="70" t="s">
        <v>217</v>
      </c>
      <c r="F585" s="70"/>
      <c r="G585" s="15"/>
      <c r="H585" s="79">
        <f>H586+H590</f>
        <v>22507</v>
      </c>
      <c r="I585" s="79">
        <f t="shared" si="89"/>
        <v>22507</v>
      </c>
      <c r="J585" s="104">
        <f>J586+J590</f>
        <v>0</v>
      </c>
      <c r="K585" s="114">
        <f t="shared" si="87"/>
        <v>22507</v>
      </c>
      <c r="L585" s="104">
        <f>L586+L590</f>
        <v>0</v>
      </c>
      <c r="M585" s="114">
        <f t="shared" si="87"/>
        <v>22507</v>
      </c>
      <c r="N585" s="104">
        <f>N586+N590</f>
        <v>2132</v>
      </c>
      <c r="O585" s="114">
        <f t="shared" si="87"/>
        <v>24639</v>
      </c>
      <c r="P585" s="104">
        <f>P586+P590+P596</f>
        <v>1900</v>
      </c>
      <c r="Q585" s="114">
        <f t="shared" si="101"/>
        <v>26539</v>
      </c>
      <c r="R585" s="104">
        <f>R586+R590+R596</f>
        <v>0</v>
      </c>
      <c r="S585" s="114">
        <f t="shared" si="101"/>
        <v>26539</v>
      </c>
      <c r="T585" s="104">
        <f>T586+T590+T596</f>
        <v>0</v>
      </c>
      <c r="U585" s="114">
        <f t="shared" si="101"/>
        <v>26539</v>
      </c>
      <c r="V585" s="104">
        <f>V586+V590+V596</f>
        <v>0</v>
      </c>
      <c r="W585" s="114">
        <f t="shared" si="100"/>
        <v>26539</v>
      </c>
      <c r="X585" s="104">
        <f>X586+X590+X596</f>
        <v>10000</v>
      </c>
      <c r="Y585" s="114">
        <f t="shared" si="100"/>
        <v>36539</v>
      </c>
      <c r="Z585" s="104">
        <f>Z586+Z590+Z596</f>
        <v>0</v>
      </c>
      <c r="AA585" s="114">
        <f t="shared" si="100"/>
        <v>36539</v>
      </c>
      <c r="AB585" s="104">
        <f>AB586+AB590+AB596</f>
        <v>0</v>
      </c>
      <c r="AC585" s="114">
        <f t="shared" si="100"/>
        <v>36539</v>
      </c>
      <c r="AD585" s="104">
        <f>AD586+AD590+AD596</f>
        <v>0</v>
      </c>
      <c r="AE585" s="114">
        <f t="shared" si="102"/>
        <v>36539</v>
      </c>
      <c r="AF585" s="104">
        <f>AF586+AF590+AF596</f>
        <v>0</v>
      </c>
      <c r="AG585" s="114">
        <f t="shared" si="102"/>
        <v>36539</v>
      </c>
      <c r="AH585" s="104">
        <f>AH586+AH590+AH596</f>
        <v>890</v>
      </c>
      <c r="AI585" s="114">
        <f t="shared" si="102"/>
        <v>37429</v>
      </c>
      <c r="AJ585" s="104">
        <f>AJ586+AJ590+AJ596</f>
        <v>-4055</v>
      </c>
      <c r="AK585" s="114">
        <f t="shared" si="90"/>
        <v>33374</v>
      </c>
      <c r="AL585" s="104">
        <f>AL586+AL590+AL596</f>
        <v>0</v>
      </c>
      <c r="AM585" s="114">
        <f t="shared" si="102"/>
        <v>33374</v>
      </c>
    </row>
    <row r="586" spans="2:39" ht="31.95" customHeight="1" x14ac:dyDescent="0.4">
      <c r="B586" s="12"/>
      <c r="C586" s="7"/>
      <c r="D586" s="36" t="s">
        <v>218</v>
      </c>
      <c r="E586" s="66" t="s">
        <v>219</v>
      </c>
      <c r="F586" s="66"/>
      <c r="G586" s="37"/>
      <c r="H586" s="55">
        <f>H587</f>
        <v>14507</v>
      </c>
      <c r="I586" s="55">
        <f t="shared" si="89"/>
        <v>14507</v>
      </c>
      <c r="J586" s="102">
        <f>J587</f>
        <v>0</v>
      </c>
      <c r="K586" s="114">
        <f t="shared" si="87"/>
        <v>14507</v>
      </c>
      <c r="L586" s="102">
        <f>L587</f>
        <v>0</v>
      </c>
      <c r="M586" s="172">
        <f t="shared" si="87"/>
        <v>14507</v>
      </c>
      <c r="N586" s="102">
        <f>N587</f>
        <v>2132</v>
      </c>
      <c r="O586" s="172">
        <f t="shared" si="87"/>
        <v>16639</v>
      </c>
      <c r="P586" s="102">
        <f>P587</f>
        <v>0</v>
      </c>
      <c r="Q586" s="172">
        <f t="shared" si="101"/>
        <v>16639</v>
      </c>
      <c r="R586" s="102">
        <f>R587</f>
        <v>0</v>
      </c>
      <c r="S586" s="172">
        <f t="shared" si="101"/>
        <v>16639</v>
      </c>
      <c r="T586" s="102">
        <f>T587</f>
        <v>0</v>
      </c>
      <c r="U586" s="172">
        <f t="shared" si="101"/>
        <v>16639</v>
      </c>
      <c r="V586" s="102">
        <f>V587</f>
        <v>0</v>
      </c>
      <c r="W586" s="172">
        <f t="shared" si="100"/>
        <v>16639</v>
      </c>
      <c r="X586" s="102">
        <f>X587</f>
        <v>0</v>
      </c>
      <c r="Y586" s="172">
        <f t="shared" si="100"/>
        <v>16639</v>
      </c>
      <c r="Z586" s="102">
        <f>Z587</f>
        <v>0</v>
      </c>
      <c r="AA586" s="172">
        <f t="shared" si="100"/>
        <v>16639</v>
      </c>
      <c r="AB586" s="102">
        <f>AB587</f>
        <v>0</v>
      </c>
      <c r="AC586" s="172">
        <f t="shared" si="100"/>
        <v>16639</v>
      </c>
      <c r="AD586" s="102">
        <f>AD587</f>
        <v>0</v>
      </c>
      <c r="AE586" s="172">
        <f t="shared" si="102"/>
        <v>16639</v>
      </c>
      <c r="AF586" s="102">
        <f>AF587</f>
        <v>0</v>
      </c>
      <c r="AG586" s="172">
        <f t="shared" si="102"/>
        <v>16639</v>
      </c>
      <c r="AH586" s="102">
        <f>AH587</f>
        <v>-560</v>
      </c>
      <c r="AI586" s="172">
        <f t="shared" si="102"/>
        <v>16079</v>
      </c>
      <c r="AJ586" s="102">
        <f>AJ587</f>
        <v>-305</v>
      </c>
      <c r="AK586" s="172">
        <f t="shared" si="90"/>
        <v>15774</v>
      </c>
      <c r="AL586" s="102">
        <f>AL587</f>
        <v>0</v>
      </c>
      <c r="AM586" s="172">
        <f t="shared" si="102"/>
        <v>15774</v>
      </c>
    </row>
    <row r="587" spans="2:39" ht="37.200000000000003" customHeight="1" x14ac:dyDescent="0.4">
      <c r="B587" s="12"/>
      <c r="C587" s="7"/>
      <c r="D587" s="36" t="s">
        <v>220</v>
      </c>
      <c r="E587" s="66" t="s">
        <v>221</v>
      </c>
      <c r="F587" s="66"/>
      <c r="G587" s="37"/>
      <c r="H587" s="55">
        <f>H588+H589</f>
        <v>14507</v>
      </c>
      <c r="I587" s="55">
        <f t="shared" si="89"/>
        <v>14507</v>
      </c>
      <c r="J587" s="102">
        <f>J588+J589</f>
        <v>0</v>
      </c>
      <c r="K587" s="114">
        <f t="shared" si="87"/>
        <v>14507</v>
      </c>
      <c r="L587" s="102">
        <f>L588+L589</f>
        <v>0</v>
      </c>
      <c r="M587" s="172">
        <f t="shared" si="87"/>
        <v>14507</v>
      </c>
      <c r="N587" s="102">
        <f>N588+N589</f>
        <v>2132</v>
      </c>
      <c r="O587" s="172">
        <f t="shared" si="87"/>
        <v>16639</v>
      </c>
      <c r="P587" s="102">
        <f>P588+P589</f>
        <v>0</v>
      </c>
      <c r="Q587" s="172">
        <f t="shared" si="101"/>
        <v>16639</v>
      </c>
      <c r="R587" s="102">
        <f>R588+R589</f>
        <v>0</v>
      </c>
      <c r="S587" s="172">
        <f t="shared" si="101"/>
        <v>16639</v>
      </c>
      <c r="T587" s="102">
        <f>T588+T589</f>
        <v>0</v>
      </c>
      <c r="U587" s="172">
        <f t="shared" si="101"/>
        <v>16639</v>
      </c>
      <c r="V587" s="102">
        <f>V588+V589</f>
        <v>0</v>
      </c>
      <c r="W587" s="172">
        <f t="shared" si="100"/>
        <v>16639</v>
      </c>
      <c r="X587" s="102">
        <f>X588+X589</f>
        <v>0</v>
      </c>
      <c r="Y587" s="172">
        <f t="shared" si="100"/>
        <v>16639</v>
      </c>
      <c r="Z587" s="102">
        <f>Z588+Z589</f>
        <v>0</v>
      </c>
      <c r="AA587" s="172">
        <f t="shared" si="100"/>
        <v>16639</v>
      </c>
      <c r="AB587" s="102">
        <f>AB588+AB589</f>
        <v>0</v>
      </c>
      <c r="AC587" s="172">
        <f t="shared" si="100"/>
        <v>16639</v>
      </c>
      <c r="AD587" s="102">
        <f>AD588+AD589</f>
        <v>0</v>
      </c>
      <c r="AE587" s="172">
        <f t="shared" si="102"/>
        <v>16639</v>
      </c>
      <c r="AF587" s="102">
        <f>AF588+AF589</f>
        <v>0</v>
      </c>
      <c r="AG587" s="172">
        <f t="shared" si="102"/>
        <v>16639</v>
      </c>
      <c r="AH587" s="102">
        <f>AH588+AH589</f>
        <v>-560</v>
      </c>
      <c r="AI587" s="172">
        <f t="shared" si="102"/>
        <v>16079</v>
      </c>
      <c r="AJ587" s="102">
        <f>AJ588+AJ589</f>
        <v>-305</v>
      </c>
      <c r="AK587" s="172">
        <f t="shared" si="90"/>
        <v>15774</v>
      </c>
      <c r="AL587" s="102">
        <f>AL588+AL589</f>
        <v>0</v>
      </c>
      <c r="AM587" s="172">
        <f t="shared" si="102"/>
        <v>15774</v>
      </c>
    </row>
    <row r="588" spans="2:39" ht="88.95" customHeight="1" x14ac:dyDescent="0.4">
      <c r="B588" s="12"/>
      <c r="C588" s="7"/>
      <c r="D588" s="36" t="s">
        <v>75</v>
      </c>
      <c r="E588" s="66" t="s">
        <v>221</v>
      </c>
      <c r="F588" s="66">
        <v>100</v>
      </c>
      <c r="G588" s="37">
        <v>6</v>
      </c>
      <c r="H588" s="55">
        <v>12094</v>
      </c>
      <c r="I588" s="55">
        <f t="shared" si="89"/>
        <v>12094</v>
      </c>
      <c r="J588" s="102">
        <v>0</v>
      </c>
      <c r="K588" s="114">
        <f t="shared" si="87"/>
        <v>12094</v>
      </c>
      <c r="L588" s="102">
        <v>0</v>
      </c>
      <c r="M588" s="172">
        <f t="shared" si="87"/>
        <v>12094</v>
      </c>
      <c r="N588" s="102">
        <v>2132</v>
      </c>
      <c r="O588" s="172">
        <f t="shared" si="87"/>
        <v>14226</v>
      </c>
      <c r="P588" s="102"/>
      <c r="Q588" s="172">
        <f t="shared" si="101"/>
        <v>14226</v>
      </c>
      <c r="R588" s="102"/>
      <c r="S588" s="172">
        <f t="shared" si="101"/>
        <v>14226</v>
      </c>
      <c r="T588" s="102"/>
      <c r="U588" s="172">
        <f t="shared" si="101"/>
        <v>14226</v>
      </c>
      <c r="V588" s="102"/>
      <c r="W588" s="172">
        <f t="shared" si="100"/>
        <v>14226</v>
      </c>
      <c r="X588" s="102"/>
      <c r="Y588" s="172">
        <f t="shared" si="100"/>
        <v>14226</v>
      </c>
      <c r="Z588" s="102"/>
      <c r="AA588" s="172">
        <f t="shared" si="100"/>
        <v>14226</v>
      </c>
      <c r="AB588" s="102"/>
      <c r="AC588" s="172">
        <f t="shared" si="100"/>
        <v>14226</v>
      </c>
      <c r="AD588" s="102"/>
      <c r="AE588" s="172">
        <f t="shared" si="102"/>
        <v>14226</v>
      </c>
      <c r="AF588" s="102"/>
      <c r="AG588" s="172">
        <f t="shared" si="102"/>
        <v>14226</v>
      </c>
      <c r="AH588" s="102">
        <v>-122</v>
      </c>
      <c r="AI588" s="172">
        <f t="shared" si="102"/>
        <v>14104</v>
      </c>
      <c r="AJ588" s="102">
        <v>-284</v>
      </c>
      <c r="AK588" s="172">
        <f t="shared" si="90"/>
        <v>13820</v>
      </c>
      <c r="AL588" s="102"/>
      <c r="AM588" s="172">
        <f t="shared" si="102"/>
        <v>13820</v>
      </c>
    </row>
    <row r="589" spans="2:39" ht="54.6" customHeight="1" x14ac:dyDescent="0.4">
      <c r="B589" s="12"/>
      <c r="C589" s="7"/>
      <c r="D589" s="36" t="s">
        <v>14</v>
      </c>
      <c r="E589" s="66" t="s">
        <v>221</v>
      </c>
      <c r="F589" s="66">
        <v>200</v>
      </c>
      <c r="G589" s="37">
        <v>6</v>
      </c>
      <c r="H589" s="55">
        <v>2413</v>
      </c>
      <c r="I589" s="55">
        <f t="shared" si="89"/>
        <v>2413</v>
      </c>
      <c r="J589" s="102">
        <v>0</v>
      </c>
      <c r="K589" s="114">
        <f t="shared" si="87"/>
        <v>2413</v>
      </c>
      <c r="L589" s="102">
        <v>0</v>
      </c>
      <c r="M589" s="172">
        <f t="shared" si="87"/>
        <v>2413</v>
      </c>
      <c r="N589" s="102">
        <v>0</v>
      </c>
      <c r="O589" s="172">
        <f t="shared" si="87"/>
        <v>2413</v>
      </c>
      <c r="P589" s="102">
        <v>0</v>
      </c>
      <c r="Q589" s="172">
        <f t="shared" si="101"/>
        <v>2413</v>
      </c>
      <c r="R589" s="102">
        <v>0</v>
      </c>
      <c r="S589" s="172">
        <f t="shared" si="101"/>
        <v>2413</v>
      </c>
      <c r="T589" s="102">
        <v>0</v>
      </c>
      <c r="U589" s="172">
        <f t="shared" si="101"/>
        <v>2413</v>
      </c>
      <c r="V589" s="102">
        <v>0</v>
      </c>
      <c r="W589" s="172">
        <f t="shared" si="100"/>
        <v>2413</v>
      </c>
      <c r="X589" s="102">
        <v>0</v>
      </c>
      <c r="Y589" s="172">
        <f t="shared" si="100"/>
        <v>2413</v>
      </c>
      <c r="Z589" s="102">
        <v>0</v>
      </c>
      <c r="AA589" s="172">
        <f t="shared" si="100"/>
        <v>2413</v>
      </c>
      <c r="AB589" s="102">
        <v>0</v>
      </c>
      <c r="AC589" s="172">
        <f t="shared" si="100"/>
        <v>2413</v>
      </c>
      <c r="AD589" s="102">
        <v>0</v>
      </c>
      <c r="AE589" s="172">
        <f t="shared" si="102"/>
        <v>2413</v>
      </c>
      <c r="AF589" s="102">
        <v>0</v>
      </c>
      <c r="AG589" s="172">
        <f t="shared" si="102"/>
        <v>2413</v>
      </c>
      <c r="AH589" s="102">
        <v>-438</v>
      </c>
      <c r="AI589" s="172">
        <f t="shared" si="102"/>
        <v>1975</v>
      </c>
      <c r="AJ589" s="102">
        <v>-21</v>
      </c>
      <c r="AK589" s="172">
        <f t="shared" si="90"/>
        <v>1954</v>
      </c>
      <c r="AL589" s="102"/>
      <c r="AM589" s="172">
        <f t="shared" si="102"/>
        <v>1954</v>
      </c>
    </row>
    <row r="590" spans="2:39" ht="37.200000000000003" customHeight="1" x14ac:dyDescent="0.4">
      <c r="B590" s="12"/>
      <c r="C590" s="7"/>
      <c r="D590" s="36" t="s">
        <v>222</v>
      </c>
      <c r="E590" s="66" t="s">
        <v>223</v>
      </c>
      <c r="F590" s="66"/>
      <c r="G590" s="37"/>
      <c r="H590" s="55">
        <f>H591</f>
        <v>8000</v>
      </c>
      <c r="I590" s="55">
        <f t="shared" si="89"/>
        <v>8000</v>
      </c>
      <c r="J590" s="102">
        <f>J591</f>
        <v>0</v>
      </c>
      <c r="K590" s="114">
        <f t="shared" si="87"/>
        <v>8000</v>
      </c>
      <c r="L590" s="102">
        <f>L591</f>
        <v>0</v>
      </c>
      <c r="M590" s="172">
        <f t="shared" si="87"/>
        <v>8000</v>
      </c>
      <c r="N590" s="102">
        <f>N591</f>
        <v>0</v>
      </c>
      <c r="O590" s="172">
        <f t="shared" si="87"/>
        <v>8000</v>
      </c>
      <c r="P590" s="102">
        <f>P591</f>
        <v>0</v>
      </c>
      <c r="Q590" s="172">
        <f t="shared" si="101"/>
        <v>8000</v>
      </c>
      <c r="R590" s="102">
        <f>R591</f>
        <v>0</v>
      </c>
      <c r="S590" s="172">
        <f t="shared" si="101"/>
        <v>8000</v>
      </c>
      <c r="T590" s="102">
        <f>T591</f>
        <v>0</v>
      </c>
      <c r="U590" s="172">
        <f t="shared" si="101"/>
        <v>8000</v>
      </c>
      <c r="V590" s="102">
        <f>V591</f>
        <v>0</v>
      </c>
      <c r="W590" s="172">
        <f t="shared" si="100"/>
        <v>8000</v>
      </c>
      <c r="X590" s="102">
        <f>X591</f>
        <v>0</v>
      </c>
      <c r="Y590" s="172">
        <f t="shared" si="100"/>
        <v>8000</v>
      </c>
      <c r="Z590" s="102">
        <f>Z591</f>
        <v>0</v>
      </c>
      <c r="AA590" s="172">
        <f t="shared" si="100"/>
        <v>8000</v>
      </c>
      <c r="AB590" s="102">
        <f>AB591</f>
        <v>0</v>
      </c>
      <c r="AC590" s="172">
        <f t="shared" si="100"/>
        <v>8000</v>
      </c>
      <c r="AD590" s="102">
        <f>AD591</f>
        <v>0</v>
      </c>
      <c r="AE590" s="172">
        <f t="shared" si="102"/>
        <v>8000</v>
      </c>
      <c r="AF590" s="102">
        <f>AF591</f>
        <v>0</v>
      </c>
      <c r="AG590" s="172">
        <f t="shared" si="102"/>
        <v>8000</v>
      </c>
      <c r="AH590" s="102">
        <f>AH591</f>
        <v>0</v>
      </c>
      <c r="AI590" s="172">
        <f t="shared" si="102"/>
        <v>8000</v>
      </c>
      <c r="AJ590" s="102">
        <f>AJ591</f>
        <v>-1000</v>
      </c>
      <c r="AK590" s="172">
        <f t="shared" si="90"/>
        <v>7000</v>
      </c>
      <c r="AL590" s="102">
        <f>AL591</f>
        <v>0</v>
      </c>
      <c r="AM590" s="172">
        <f t="shared" si="102"/>
        <v>7000</v>
      </c>
    </row>
    <row r="591" spans="2:39" ht="50.4" customHeight="1" x14ac:dyDescent="0.4">
      <c r="B591" s="12"/>
      <c r="C591" s="7"/>
      <c r="D591" s="36" t="s">
        <v>224</v>
      </c>
      <c r="E591" s="66" t="s">
        <v>347</v>
      </c>
      <c r="F591" s="66"/>
      <c r="G591" s="37"/>
      <c r="H591" s="55">
        <f>H592</f>
        <v>8000</v>
      </c>
      <c r="I591" s="55">
        <f t="shared" si="89"/>
        <v>8000</v>
      </c>
      <c r="J591" s="102">
        <f>J592</f>
        <v>0</v>
      </c>
      <c r="K591" s="114">
        <f t="shared" ref="K591:U629" si="103">J591+I591</f>
        <v>8000</v>
      </c>
      <c r="L591" s="102">
        <f>L592</f>
        <v>0</v>
      </c>
      <c r="M591" s="172">
        <f t="shared" si="103"/>
        <v>8000</v>
      </c>
      <c r="N591" s="102">
        <f>N592</f>
        <v>0</v>
      </c>
      <c r="O591" s="172">
        <f t="shared" si="103"/>
        <v>8000</v>
      </c>
      <c r="P591" s="102">
        <f>P592</f>
        <v>0</v>
      </c>
      <c r="Q591" s="172">
        <f t="shared" si="103"/>
        <v>8000</v>
      </c>
      <c r="R591" s="102">
        <f>R592</f>
        <v>0</v>
      </c>
      <c r="S591" s="172">
        <f t="shared" si="103"/>
        <v>8000</v>
      </c>
      <c r="T591" s="102">
        <f>T592</f>
        <v>0</v>
      </c>
      <c r="U591" s="172">
        <f t="shared" si="103"/>
        <v>8000</v>
      </c>
      <c r="V591" s="102">
        <f>V592</f>
        <v>0</v>
      </c>
      <c r="W591" s="172">
        <f t="shared" si="100"/>
        <v>8000</v>
      </c>
      <c r="X591" s="102">
        <f>X592</f>
        <v>0</v>
      </c>
      <c r="Y591" s="172">
        <f t="shared" si="100"/>
        <v>8000</v>
      </c>
      <c r="Z591" s="102">
        <f>Z592</f>
        <v>0</v>
      </c>
      <c r="AA591" s="172">
        <f t="shared" si="100"/>
        <v>8000</v>
      </c>
      <c r="AB591" s="102">
        <f>AB592</f>
        <v>0</v>
      </c>
      <c r="AC591" s="172">
        <f t="shared" si="100"/>
        <v>8000</v>
      </c>
      <c r="AD591" s="102">
        <f>AD592</f>
        <v>0</v>
      </c>
      <c r="AE591" s="172">
        <f t="shared" si="102"/>
        <v>8000</v>
      </c>
      <c r="AF591" s="102">
        <f>AF592</f>
        <v>0</v>
      </c>
      <c r="AG591" s="172">
        <f t="shared" si="102"/>
        <v>8000</v>
      </c>
      <c r="AH591" s="102">
        <f>AH592</f>
        <v>0</v>
      </c>
      <c r="AI591" s="172">
        <f t="shared" si="102"/>
        <v>8000</v>
      </c>
      <c r="AJ591" s="102">
        <f>AJ592</f>
        <v>-1000</v>
      </c>
      <c r="AK591" s="172">
        <f t="shared" si="90"/>
        <v>7000</v>
      </c>
      <c r="AL591" s="102">
        <f>AL592</f>
        <v>0</v>
      </c>
      <c r="AM591" s="172">
        <f t="shared" si="102"/>
        <v>7000</v>
      </c>
    </row>
    <row r="592" spans="2:39" ht="25.2" customHeight="1" x14ac:dyDescent="0.4">
      <c r="B592" s="12"/>
      <c r="C592" s="7"/>
      <c r="D592" s="36" t="s">
        <v>225</v>
      </c>
      <c r="E592" s="66" t="s">
        <v>347</v>
      </c>
      <c r="F592" s="66">
        <v>500</v>
      </c>
      <c r="G592" s="37">
        <v>1</v>
      </c>
      <c r="H592" s="55">
        <v>8000</v>
      </c>
      <c r="I592" s="55">
        <f t="shared" si="89"/>
        <v>8000</v>
      </c>
      <c r="J592" s="102">
        <v>0</v>
      </c>
      <c r="K592" s="114">
        <f t="shared" si="103"/>
        <v>8000</v>
      </c>
      <c r="L592" s="102">
        <v>0</v>
      </c>
      <c r="M592" s="172">
        <f t="shared" si="103"/>
        <v>8000</v>
      </c>
      <c r="N592" s="102">
        <v>0</v>
      </c>
      <c r="O592" s="172">
        <f t="shared" si="103"/>
        <v>8000</v>
      </c>
      <c r="P592" s="102">
        <v>0</v>
      </c>
      <c r="Q592" s="172">
        <f t="shared" si="103"/>
        <v>8000</v>
      </c>
      <c r="R592" s="102">
        <v>0</v>
      </c>
      <c r="S592" s="172">
        <f t="shared" si="103"/>
        <v>8000</v>
      </c>
      <c r="T592" s="102">
        <v>0</v>
      </c>
      <c r="U592" s="172">
        <f t="shared" si="103"/>
        <v>8000</v>
      </c>
      <c r="V592" s="102">
        <v>0</v>
      </c>
      <c r="W592" s="172">
        <f t="shared" si="100"/>
        <v>8000</v>
      </c>
      <c r="X592" s="102">
        <v>0</v>
      </c>
      <c r="Y592" s="172">
        <f t="shared" si="100"/>
        <v>8000</v>
      </c>
      <c r="Z592" s="102">
        <v>0</v>
      </c>
      <c r="AA592" s="172">
        <f t="shared" si="100"/>
        <v>8000</v>
      </c>
      <c r="AB592" s="102">
        <v>0</v>
      </c>
      <c r="AC592" s="172">
        <f t="shared" si="100"/>
        <v>8000</v>
      </c>
      <c r="AD592" s="102">
        <v>0</v>
      </c>
      <c r="AE592" s="172">
        <f t="shared" si="102"/>
        <v>8000</v>
      </c>
      <c r="AF592" s="102">
        <v>0</v>
      </c>
      <c r="AG592" s="172">
        <f t="shared" si="102"/>
        <v>8000</v>
      </c>
      <c r="AH592" s="102">
        <v>0</v>
      </c>
      <c r="AI592" s="172">
        <f t="shared" si="102"/>
        <v>8000</v>
      </c>
      <c r="AJ592" s="102">
        <v>-1000</v>
      </c>
      <c r="AK592" s="172">
        <f t="shared" si="90"/>
        <v>7000</v>
      </c>
      <c r="AL592" s="102"/>
      <c r="AM592" s="172">
        <f t="shared" si="102"/>
        <v>7000</v>
      </c>
    </row>
    <row r="593" spans="2:39" ht="36.6" customHeight="1" x14ac:dyDescent="0.4">
      <c r="B593" s="12"/>
      <c r="C593" s="100">
        <v>22</v>
      </c>
      <c r="D593" s="9" t="s">
        <v>226</v>
      </c>
      <c r="E593" s="70" t="s">
        <v>227</v>
      </c>
      <c r="F593" s="70"/>
      <c r="G593" s="9"/>
      <c r="H593" s="79">
        <f>H594</f>
        <v>1500.7</v>
      </c>
      <c r="I593" s="79">
        <f t="shared" si="89"/>
        <v>1500.7</v>
      </c>
      <c r="J593" s="104">
        <f>J594</f>
        <v>0</v>
      </c>
      <c r="K593" s="114">
        <f t="shared" si="103"/>
        <v>1500.7</v>
      </c>
      <c r="L593" s="104">
        <f>L594</f>
        <v>0</v>
      </c>
      <c r="M593" s="114">
        <f t="shared" si="103"/>
        <v>1500.7</v>
      </c>
      <c r="N593" s="104">
        <f>N594</f>
        <v>0</v>
      </c>
      <c r="O593" s="114">
        <f t="shared" si="103"/>
        <v>1500.7</v>
      </c>
      <c r="P593" s="104">
        <f>P594</f>
        <v>0</v>
      </c>
      <c r="Q593" s="114">
        <f t="shared" si="103"/>
        <v>1500.7</v>
      </c>
      <c r="R593" s="104">
        <f>R594</f>
        <v>0</v>
      </c>
      <c r="S593" s="114">
        <f t="shared" si="103"/>
        <v>1500.7</v>
      </c>
      <c r="T593" s="104">
        <f>T594</f>
        <v>0</v>
      </c>
      <c r="U593" s="114">
        <f t="shared" si="103"/>
        <v>1500.7</v>
      </c>
      <c r="V593" s="104">
        <f>V594</f>
        <v>0</v>
      </c>
      <c r="W593" s="114">
        <f t="shared" si="100"/>
        <v>1500.7</v>
      </c>
      <c r="X593" s="104">
        <f>X594</f>
        <v>0</v>
      </c>
      <c r="Y593" s="114">
        <f t="shared" si="100"/>
        <v>1500.7</v>
      </c>
      <c r="Z593" s="104">
        <f>Z594</f>
        <v>-49.2</v>
      </c>
      <c r="AA593" s="114">
        <f t="shared" si="100"/>
        <v>1451.5</v>
      </c>
      <c r="AB593" s="104">
        <f>AB594</f>
        <v>0</v>
      </c>
      <c r="AC593" s="114">
        <f t="shared" si="100"/>
        <v>1451.5</v>
      </c>
      <c r="AD593" s="104">
        <f>AD594</f>
        <v>0</v>
      </c>
      <c r="AE593" s="114">
        <f t="shared" si="102"/>
        <v>1451.5</v>
      </c>
      <c r="AF593" s="104">
        <f>AF594</f>
        <v>295.60000000000002</v>
      </c>
      <c r="AG593" s="114">
        <f t="shared" si="102"/>
        <v>1747.1</v>
      </c>
      <c r="AH593" s="104">
        <f>AH594</f>
        <v>0</v>
      </c>
      <c r="AI593" s="114">
        <f t="shared" si="102"/>
        <v>1747.1</v>
      </c>
      <c r="AJ593" s="104">
        <f>AJ594</f>
        <v>0</v>
      </c>
      <c r="AK593" s="114">
        <f t="shared" si="90"/>
        <v>1747.1</v>
      </c>
      <c r="AL593" s="104">
        <f>AL594</f>
        <v>0</v>
      </c>
      <c r="AM593" s="114">
        <f t="shared" si="102"/>
        <v>1747.1</v>
      </c>
    </row>
    <row r="594" spans="2:39" ht="29.4" customHeight="1" x14ac:dyDescent="0.4">
      <c r="B594" s="12"/>
      <c r="C594" s="7"/>
      <c r="D594" s="36" t="s">
        <v>257</v>
      </c>
      <c r="E594" s="66" t="s">
        <v>258</v>
      </c>
      <c r="F594" s="66"/>
      <c r="G594" s="36"/>
      <c r="H594" s="55">
        <f>H595</f>
        <v>1500.7</v>
      </c>
      <c r="I594" s="55">
        <f t="shared" si="89"/>
        <v>1500.7</v>
      </c>
      <c r="J594" s="102">
        <f>J595</f>
        <v>0</v>
      </c>
      <c r="K594" s="114">
        <f t="shared" si="103"/>
        <v>1500.7</v>
      </c>
      <c r="L594" s="102">
        <f>L595</f>
        <v>0</v>
      </c>
      <c r="M594" s="172">
        <f t="shared" si="103"/>
        <v>1500.7</v>
      </c>
      <c r="N594" s="102">
        <f>N595</f>
        <v>0</v>
      </c>
      <c r="O594" s="172">
        <f t="shared" si="103"/>
        <v>1500.7</v>
      </c>
      <c r="P594" s="102">
        <f>P595</f>
        <v>0</v>
      </c>
      <c r="Q594" s="172">
        <f t="shared" si="103"/>
        <v>1500.7</v>
      </c>
      <c r="R594" s="102">
        <f>R595</f>
        <v>0</v>
      </c>
      <c r="S594" s="172">
        <f t="shared" si="103"/>
        <v>1500.7</v>
      </c>
      <c r="T594" s="102">
        <f>T595</f>
        <v>0</v>
      </c>
      <c r="U594" s="172">
        <f t="shared" si="103"/>
        <v>1500.7</v>
      </c>
      <c r="V594" s="102">
        <f>V595</f>
        <v>0</v>
      </c>
      <c r="W594" s="172">
        <f t="shared" si="100"/>
        <v>1500.7</v>
      </c>
      <c r="X594" s="102">
        <f>X595</f>
        <v>0</v>
      </c>
      <c r="Y594" s="172">
        <f t="shared" si="100"/>
        <v>1500.7</v>
      </c>
      <c r="Z594" s="102">
        <f>Z595</f>
        <v>-49.2</v>
      </c>
      <c r="AA594" s="172">
        <f t="shared" si="100"/>
        <v>1451.5</v>
      </c>
      <c r="AB594" s="102">
        <f>AB595</f>
        <v>0</v>
      </c>
      <c r="AC594" s="172">
        <f t="shared" si="100"/>
        <v>1451.5</v>
      </c>
      <c r="AD594" s="102">
        <f>AD595</f>
        <v>0</v>
      </c>
      <c r="AE594" s="172">
        <f t="shared" si="102"/>
        <v>1451.5</v>
      </c>
      <c r="AF594" s="102">
        <f>AF595</f>
        <v>295.60000000000002</v>
      </c>
      <c r="AG594" s="172">
        <f t="shared" si="102"/>
        <v>1747.1</v>
      </c>
      <c r="AH594" s="102">
        <f>AH595</f>
        <v>0</v>
      </c>
      <c r="AI594" s="172">
        <f t="shared" si="102"/>
        <v>1747.1</v>
      </c>
      <c r="AJ594" s="102">
        <f>AJ595</f>
        <v>0</v>
      </c>
      <c r="AK594" s="172">
        <f t="shared" si="90"/>
        <v>1747.1</v>
      </c>
      <c r="AL594" s="102">
        <f>AL595</f>
        <v>0</v>
      </c>
      <c r="AM594" s="172">
        <f t="shared" si="102"/>
        <v>1747.1</v>
      </c>
    </row>
    <row r="595" spans="2:39" ht="41.4" customHeight="1" x14ac:dyDescent="0.4">
      <c r="B595" s="12"/>
      <c r="C595" s="7"/>
      <c r="D595" s="36" t="s">
        <v>259</v>
      </c>
      <c r="E595" s="66" t="s">
        <v>258</v>
      </c>
      <c r="F595" s="66">
        <v>700</v>
      </c>
      <c r="G595" s="36"/>
      <c r="H595" s="55">
        <v>1500.7</v>
      </c>
      <c r="I595" s="55">
        <f t="shared" si="89"/>
        <v>1500.7</v>
      </c>
      <c r="J595" s="102">
        <v>0</v>
      </c>
      <c r="K595" s="114">
        <f t="shared" si="103"/>
        <v>1500.7</v>
      </c>
      <c r="L595" s="102">
        <v>0</v>
      </c>
      <c r="M595" s="172">
        <f t="shared" si="103"/>
        <v>1500.7</v>
      </c>
      <c r="N595" s="102">
        <v>0</v>
      </c>
      <c r="O595" s="172">
        <f t="shared" si="103"/>
        <v>1500.7</v>
      </c>
      <c r="P595" s="102">
        <v>0</v>
      </c>
      <c r="Q595" s="172">
        <f t="shared" si="103"/>
        <v>1500.7</v>
      </c>
      <c r="R595" s="102">
        <v>0</v>
      </c>
      <c r="S595" s="172">
        <f t="shared" si="103"/>
        <v>1500.7</v>
      </c>
      <c r="T595" s="102">
        <v>0</v>
      </c>
      <c r="U595" s="172">
        <f t="shared" si="103"/>
        <v>1500.7</v>
      </c>
      <c r="V595" s="102">
        <v>0</v>
      </c>
      <c r="W595" s="172">
        <f t="shared" si="100"/>
        <v>1500.7</v>
      </c>
      <c r="X595" s="102">
        <v>0</v>
      </c>
      <c r="Y595" s="172">
        <f t="shared" si="100"/>
        <v>1500.7</v>
      </c>
      <c r="Z595" s="102">
        <v>-49.2</v>
      </c>
      <c r="AA595" s="172">
        <f t="shared" si="100"/>
        <v>1451.5</v>
      </c>
      <c r="AB595" s="102">
        <v>0</v>
      </c>
      <c r="AC595" s="172">
        <f t="shared" si="100"/>
        <v>1451.5</v>
      </c>
      <c r="AD595" s="102">
        <v>0</v>
      </c>
      <c r="AE595" s="172">
        <f t="shared" si="102"/>
        <v>1451.5</v>
      </c>
      <c r="AF595" s="102">
        <v>295.60000000000002</v>
      </c>
      <c r="AG595" s="172">
        <f t="shared" si="102"/>
        <v>1747.1</v>
      </c>
      <c r="AH595" s="102"/>
      <c r="AI595" s="172">
        <f t="shared" si="102"/>
        <v>1747.1</v>
      </c>
      <c r="AJ595" s="102"/>
      <c r="AK595" s="172">
        <f t="shared" si="90"/>
        <v>1747.1</v>
      </c>
      <c r="AL595" s="102"/>
      <c r="AM595" s="172">
        <f t="shared" si="102"/>
        <v>1747.1</v>
      </c>
    </row>
    <row r="596" spans="2:39" s="81" customFormat="1" ht="42" x14ac:dyDescent="0.4">
      <c r="B596" s="82"/>
      <c r="C596" s="7"/>
      <c r="D596" s="67" t="s">
        <v>507</v>
      </c>
      <c r="E596" s="176" t="s">
        <v>498</v>
      </c>
      <c r="F596" s="176"/>
      <c r="G596" s="67"/>
      <c r="H596" s="55"/>
      <c r="I596" s="55"/>
      <c r="J596" s="102"/>
      <c r="K596" s="114"/>
      <c r="L596" s="102"/>
      <c r="M596" s="172"/>
      <c r="N596" s="102"/>
      <c r="O596" s="172"/>
      <c r="P596" s="102">
        <f>P597</f>
        <v>1900</v>
      </c>
      <c r="Q596" s="172">
        <f t="shared" si="103"/>
        <v>1900</v>
      </c>
      <c r="R596" s="102">
        <f>R597</f>
        <v>0</v>
      </c>
      <c r="S596" s="172">
        <f t="shared" si="103"/>
        <v>1900</v>
      </c>
      <c r="T596" s="102">
        <f>T597</f>
        <v>0</v>
      </c>
      <c r="U596" s="172">
        <f t="shared" si="103"/>
        <v>1900</v>
      </c>
      <c r="V596" s="102">
        <f>V597</f>
        <v>0</v>
      </c>
      <c r="W596" s="172">
        <f t="shared" si="100"/>
        <v>1900</v>
      </c>
      <c r="X596" s="102">
        <f>X597</f>
        <v>10000</v>
      </c>
      <c r="Y596" s="172">
        <f t="shared" si="100"/>
        <v>11900</v>
      </c>
      <c r="Z596" s="102">
        <f>Z597</f>
        <v>0</v>
      </c>
      <c r="AA596" s="172">
        <f t="shared" si="100"/>
        <v>11900</v>
      </c>
      <c r="AB596" s="102">
        <f>AB597</f>
        <v>0</v>
      </c>
      <c r="AC596" s="172">
        <f t="shared" si="100"/>
        <v>11900</v>
      </c>
      <c r="AD596" s="102">
        <f>AD597</f>
        <v>0</v>
      </c>
      <c r="AE596" s="172">
        <f t="shared" si="102"/>
        <v>11900</v>
      </c>
      <c r="AF596" s="102">
        <f>AF597</f>
        <v>0</v>
      </c>
      <c r="AG596" s="172">
        <f t="shared" si="102"/>
        <v>11900</v>
      </c>
      <c r="AH596" s="102">
        <f>AH597</f>
        <v>1450</v>
      </c>
      <c r="AI596" s="172">
        <f t="shared" si="102"/>
        <v>13350</v>
      </c>
      <c r="AJ596" s="102">
        <f>AJ597</f>
        <v>-2750</v>
      </c>
      <c r="AK596" s="172">
        <f t="shared" si="90"/>
        <v>10600</v>
      </c>
      <c r="AL596" s="102">
        <f>AL597</f>
        <v>0</v>
      </c>
      <c r="AM596" s="172">
        <f t="shared" si="102"/>
        <v>10600</v>
      </c>
    </row>
    <row r="597" spans="2:39" s="81" customFormat="1" ht="55.95" customHeight="1" x14ac:dyDescent="0.4">
      <c r="B597" s="82"/>
      <c r="C597" s="7"/>
      <c r="D597" s="67" t="s">
        <v>497</v>
      </c>
      <c r="E597" s="176" t="s">
        <v>508</v>
      </c>
      <c r="F597" s="176"/>
      <c r="G597" s="67"/>
      <c r="H597" s="55"/>
      <c r="I597" s="55"/>
      <c r="J597" s="102"/>
      <c r="K597" s="114"/>
      <c r="L597" s="102"/>
      <c r="M597" s="172"/>
      <c r="N597" s="102"/>
      <c r="O597" s="172"/>
      <c r="P597" s="102">
        <f>P598</f>
        <v>1900</v>
      </c>
      <c r="Q597" s="172">
        <f t="shared" si="103"/>
        <v>1900</v>
      </c>
      <c r="R597" s="102">
        <f>R598</f>
        <v>0</v>
      </c>
      <c r="S597" s="172">
        <f t="shared" si="103"/>
        <v>1900</v>
      </c>
      <c r="T597" s="102">
        <f>T598</f>
        <v>0</v>
      </c>
      <c r="U597" s="172">
        <f t="shared" si="103"/>
        <v>1900</v>
      </c>
      <c r="V597" s="102">
        <f>V598</f>
        <v>0</v>
      </c>
      <c r="W597" s="172">
        <f t="shared" si="100"/>
        <v>1900</v>
      </c>
      <c r="X597" s="102">
        <f>X598</f>
        <v>10000</v>
      </c>
      <c r="Y597" s="172">
        <f t="shared" si="100"/>
        <v>11900</v>
      </c>
      <c r="Z597" s="102">
        <f>Z598</f>
        <v>0</v>
      </c>
      <c r="AA597" s="172">
        <f t="shared" si="100"/>
        <v>11900</v>
      </c>
      <c r="AB597" s="102">
        <f>AB598</f>
        <v>0</v>
      </c>
      <c r="AC597" s="172">
        <f t="shared" si="100"/>
        <v>11900</v>
      </c>
      <c r="AD597" s="102">
        <f>AD598</f>
        <v>0</v>
      </c>
      <c r="AE597" s="172">
        <f t="shared" si="102"/>
        <v>11900</v>
      </c>
      <c r="AF597" s="102">
        <f>AF598</f>
        <v>0</v>
      </c>
      <c r="AG597" s="172">
        <f t="shared" si="102"/>
        <v>11900</v>
      </c>
      <c r="AH597" s="102">
        <f>AH598</f>
        <v>1450</v>
      </c>
      <c r="AI597" s="172">
        <f t="shared" si="102"/>
        <v>13350</v>
      </c>
      <c r="AJ597" s="102">
        <f>AJ598</f>
        <v>-2750</v>
      </c>
      <c r="AK597" s="172">
        <f t="shared" si="90"/>
        <v>10600</v>
      </c>
      <c r="AL597" s="102">
        <f>AL598</f>
        <v>0</v>
      </c>
      <c r="AM597" s="172">
        <f t="shared" si="102"/>
        <v>10600</v>
      </c>
    </row>
    <row r="598" spans="2:39" s="81" customFormat="1" ht="27" customHeight="1" x14ac:dyDescent="0.4">
      <c r="B598" s="82"/>
      <c r="C598" s="7"/>
      <c r="D598" s="67" t="s">
        <v>225</v>
      </c>
      <c r="E598" s="176" t="s">
        <v>508</v>
      </c>
      <c r="F598" s="176" t="s">
        <v>499</v>
      </c>
      <c r="G598" s="67"/>
      <c r="H598" s="55"/>
      <c r="I598" s="55"/>
      <c r="J598" s="102"/>
      <c r="K598" s="114"/>
      <c r="L598" s="102"/>
      <c r="M598" s="172"/>
      <c r="N598" s="102"/>
      <c r="O598" s="172"/>
      <c r="P598" s="102">
        <v>1900</v>
      </c>
      <c r="Q598" s="172">
        <f t="shared" si="103"/>
        <v>1900</v>
      </c>
      <c r="R598" s="102"/>
      <c r="S598" s="172">
        <f t="shared" si="103"/>
        <v>1900</v>
      </c>
      <c r="T598" s="102"/>
      <c r="U598" s="172">
        <f t="shared" si="103"/>
        <v>1900</v>
      </c>
      <c r="V598" s="102"/>
      <c r="W598" s="172">
        <f t="shared" si="100"/>
        <v>1900</v>
      </c>
      <c r="X598" s="102">
        <v>10000</v>
      </c>
      <c r="Y598" s="172">
        <f t="shared" si="100"/>
        <v>11900</v>
      </c>
      <c r="Z598" s="102"/>
      <c r="AA598" s="172">
        <f t="shared" si="100"/>
        <v>11900</v>
      </c>
      <c r="AB598" s="102"/>
      <c r="AC598" s="172">
        <f t="shared" si="100"/>
        <v>11900</v>
      </c>
      <c r="AD598" s="102"/>
      <c r="AE598" s="172">
        <f t="shared" si="102"/>
        <v>11900</v>
      </c>
      <c r="AF598" s="102"/>
      <c r="AG598" s="172">
        <f t="shared" si="102"/>
        <v>11900</v>
      </c>
      <c r="AH598" s="102">
        <v>1450</v>
      </c>
      <c r="AI598" s="172">
        <f t="shared" si="102"/>
        <v>13350</v>
      </c>
      <c r="AJ598" s="102">
        <v>-2750</v>
      </c>
      <c r="AK598" s="172">
        <f t="shared" si="90"/>
        <v>10600</v>
      </c>
      <c r="AL598" s="102"/>
      <c r="AM598" s="172">
        <f t="shared" si="102"/>
        <v>10600</v>
      </c>
    </row>
    <row r="599" spans="2:39" ht="51.6" customHeight="1" x14ac:dyDescent="0.4">
      <c r="B599" s="12"/>
      <c r="C599" s="100">
        <v>23</v>
      </c>
      <c r="D599" s="9" t="s">
        <v>312</v>
      </c>
      <c r="E599" s="70" t="s">
        <v>228</v>
      </c>
      <c r="F599" s="70"/>
      <c r="G599" s="15"/>
      <c r="H599" s="104">
        <f>H600+H603+H608</f>
        <v>5395.6399999999994</v>
      </c>
      <c r="I599" s="79">
        <f t="shared" si="89"/>
        <v>5395.6399999999994</v>
      </c>
      <c r="J599" s="104">
        <f>J600+J603+J608</f>
        <v>0</v>
      </c>
      <c r="K599" s="114">
        <f t="shared" si="103"/>
        <v>5395.6399999999994</v>
      </c>
      <c r="L599" s="104">
        <f>L600+L603+L608</f>
        <v>0</v>
      </c>
      <c r="M599" s="114">
        <f t="shared" si="103"/>
        <v>5395.6399999999994</v>
      </c>
      <c r="N599" s="104">
        <f>N600+N603+N608</f>
        <v>537.20000000000005</v>
      </c>
      <c r="O599" s="114">
        <f t="shared" si="103"/>
        <v>5932.8399999999992</v>
      </c>
      <c r="P599" s="104">
        <f>P600+P603+P608</f>
        <v>0</v>
      </c>
      <c r="Q599" s="114">
        <f t="shared" si="103"/>
        <v>5932.8399999999992</v>
      </c>
      <c r="R599" s="104">
        <f>R600+R603+R608</f>
        <v>0</v>
      </c>
      <c r="S599" s="114">
        <f t="shared" si="103"/>
        <v>5932.8399999999992</v>
      </c>
      <c r="T599" s="104">
        <f>T600+T603+T608</f>
        <v>-202.767</v>
      </c>
      <c r="U599" s="114">
        <f t="shared" si="103"/>
        <v>5730.0729999999994</v>
      </c>
      <c r="V599" s="104">
        <f>V600+V603+V608</f>
        <v>-279.02499999999998</v>
      </c>
      <c r="W599" s="114">
        <f t="shared" si="100"/>
        <v>5451.0479999999998</v>
      </c>
      <c r="X599" s="104">
        <f>X600+X603+X608</f>
        <v>0</v>
      </c>
      <c r="Y599" s="114">
        <f t="shared" si="100"/>
        <v>5451.0479999999998</v>
      </c>
      <c r="Z599" s="104">
        <f>Z600+Z603+Z608</f>
        <v>0</v>
      </c>
      <c r="AA599" s="114">
        <f t="shared" si="100"/>
        <v>5451.0479999999998</v>
      </c>
      <c r="AB599" s="104">
        <f>AB600+AB603+AB608</f>
        <v>0</v>
      </c>
      <c r="AC599" s="114">
        <f t="shared" si="100"/>
        <v>5451.0479999999998</v>
      </c>
      <c r="AD599" s="104">
        <f>AD600+AD603+AD608</f>
        <v>0</v>
      </c>
      <c r="AE599" s="114">
        <f t="shared" si="102"/>
        <v>5451.0479999999998</v>
      </c>
      <c r="AF599" s="104">
        <f>AF600+AF603+AF608</f>
        <v>0</v>
      </c>
      <c r="AG599" s="114">
        <f t="shared" si="102"/>
        <v>5451.0479999999998</v>
      </c>
      <c r="AH599" s="104">
        <f>AH600+AH603+AH608</f>
        <v>0</v>
      </c>
      <c r="AI599" s="114">
        <f t="shared" si="102"/>
        <v>5451.0479999999998</v>
      </c>
      <c r="AJ599" s="104">
        <f>AJ600+AJ603+AJ608</f>
        <v>-5.9</v>
      </c>
      <c r="AK599" s="114">
        <f t="shared" si="90"/>
        <v>5445.1480000000001</v>
      </c>
      <c r="AL599" s="104">
        <f>AL600+AL603+AL608</f>
        <v>0</v>
      </c>
      <c r="AM599" s="114">
        <f t="shared" si="102"/>
        <v>5445.1480000000001</v>
      </c>
    </row>
    <row r="600" spans="2:39" ht="28.2" customHeight="1" x14ac:dyDescent="0.4">
      <c r="B600" s="12"/>
      <c r="C600" s="7"/>
      <c r="D600" s="67" t="s">
        <v>229</v>
      </c>
      <c r="E600" s="92" t="s">
        <v>230</v>
      </c>
      <c r="F600" s="92"/>
      <c r="G600" s="68"/>
      <c r="H600" s="102">
        <f>H601</f>
        <v>1245.0999999999999</v>
      </c>
      <c r="I600" s="55">
        <f t="shared" si="89"/>
        <v>1245.0999999999999</v>
      </c>
      <c r="J600" s="102">
        <f>J601</f>
        <v>0</v>
      </c>
      <c r="K600" s="114">
        <f t="shared" si="103"/>
        <v>1245.0999999999999</v>
      </c>
      <c r="L600" s="102">
        <f>L601</f>
        <v>0</v>
      </c>
      <c r="M600" s="172">
        <f t="shared" si="103"/>
        <v>1245.0999999999999</v>
      </c>
      <c r="N600" s="102">
        <f>N601</f>
        <v>327.3</v>
      </c>
      <c r="O600" s="172">
        <f t="shared" si="103"/>
        <v>1572.3999999999999</v>
      </c>
      <c r="P600" s="102">
        <f>P601</f>
        <v>0</v>
      </c>
      <c r="Q600" s="172">
        <f t="shared" si="103"/>
        <v>1572.3999999999999</v>
      </c>
      <c r="R600" s="102">
        <f>R601</f>
        <v>0</v>
      </c>
      <c r="S600" s="172">
        <f t="shared" si="103"/>
        <v>1572.3999999999999</v>
      </c>
      <c r="T600" s="102">
        <f>T601</f>
        <v>0</v>
      </c>
      <c r="U600" s="172">
        <f t="shared" si="103"/>
        <v>1572.3999999999999</v>
      </c>
      <c r="V600" s="102">
        <f>V601</f>
        <v>0</v>
      </c>
      <c r="W600" s="172">
        <f t="shared" si="100"/>
        <v>1572.3999999999999</v>
      </c>
      <c r="X600" s="102">
        <f>X601</f>
        <v>0</v>
      </c>
      <c r="Y600" s="172">
        <f t="shared" si="100"/>
        <v>1572.3999999999999</v>
      </c>
      <c r="Z600" s="102">
        <f>Z601</f>
        <v>0</v>
      </c>
      <c r="AA600" s="172">
        <f t="shared" si="100"/>
        <v>1572.3999999999999</v>
      </c>
      <c r="AB600" s="102">
        <f>AB601</f>
        <v>0</v>
      </c>
      <c r="AC600" s="172">
        <f t="shared" si="100"/>
        <v>1572.3999999999999</v>
      </c>
      <c r="AD600" s="102">
        <f>AD601</f>
        <v>0</v>
      </c>
      <c r="AE600" s="172">
        <f t="shared" si="102"/>
        <v>1572.3999999999999</v>
      </c>
      <c r="AF600" s="102">
        <f>AF601</f>
        <v>0</v>
      </c>
      <c r="AG600" s="172">
        <f t="shared" si="102"/>
        <v>1572.3999999999999</v>
      </c>
      <c r="AH600" s="102">
        <f>AH601</f>
        <v>0</v>
      </c>
      <c r="AI600" s="172">
        <f t="shared" si="102"/>
        <v>1572.3999999999999</v>
      </c>
      <c r="AJ600" s="102">
        <f>AJ601</f>
        <v>0</v>
      </c>
      <c r="AK600" s="172">
        <f t="shared" si="90"/>
        <v>1572.3999999999999</v>
      </c>
      <c r="AL600" s="102">
        <f>AL601</f>
        <v>0</v>
      </c>
      <c r="AM600" s="172">
        <f t="shared" si="102"/>
        <v>1572.3999999999999</v>
      </c>
    </row>
    <row r="601" spans="2:39" ht="40.200000000000003" customHeight="1" x14ac:dyDescent="0.4">
      <c r="B601" s="12"/>
      <c r="C601" s="7"/>
      <c r="D601" s="36" t="s">
        <v>91</v>
      </c>
      <c r="E601" s="66" t="s">
        <v>231</v>
      </c>
      <c r="F601" s="66"/>
      <c r="G601" s="37"/>
      <c r="H601" s="55">
        <f>H602</f>
        <v>1245.0999999999999</v>
      </c>
      <c r="I601" s="55">
        <f t="shared" ref="I601:I628" si="104">H601</f>
        <v>1245.0999999999999</v>
      </c>
      <c r="J601" s="102">
        <f>J602</f>
        <v>0</v>
      </c>
      <c r="K601" s="114">
        <f t="shared" si="103"/>
        <v>1245.0999999999999</v>
      </c>
      <c r="L601" s="102">
        <f>L602</f>
        <v>0</v>
      </c>
      <c r="M601" s="172">
        <f t="shared" si="103"/>
        <v>1245.0999999999999</v>
      </c>
      <c r="N601" s="102">
        <f>N602</f>
        <v>327.3</v>
      </c>
      <c r="O601" s="172">
        <f t="shared" si="103"/>
        <v>1572.3999999999999</v>
      </c>
      <c r="P601" s="102">
        <f>P602</f>
        <v>0</v>
      </c>
      <c r="Q601" s="172">
        <f t="shared" si="103"/>
        <v>1572.3999999999999</v>
      </c>
      <c r="R601" s="102">
        <f>R602</f>
        <v>0</v>
      </c>
      <c r="S601" s="172">
        <f t="shared" si="103"/>
        <v>1572.3999999999999</v>
      </c>
      <c r="T601" s="102">
        <f>T602</f>
        <v>0</v>
      </c>
      <c r="U601" s="172">
        <f t="shared" si="103"/>
        <v>1572.3999999999999</v>
      </c>
      <c r="V601" s="102">
        <f>V602</f>
        <v>0</v>
      </c>
      <c r="W601" s="172">
        <f t="shared" si="100"/>
        <v>1572.3999999999999</v>
      </c>
      <c r="X601" s="102">
        <f>X602</f>
        <v>0</v>
      </c>
      <c r="Y601" s="172">
        <f t="shared" si="100"/>
        <v>1572.3999999999999</v>
      </c>
      <c r="Z601" s="102">
        <f>Z602</f>
        <v>0</v>
      </c>
      <c r="AA601" s="172">
        <f t="shared" si="100"/>
        <v>1572.3999999999999</v>
      </c>
      <c r="AB601" s="102">
        <f>AB602</f>
        <v>0</v>
      </c>
      <c r="AC601" s="172">
        <f t="shared" si="100"/>
        <v>1572.3999999999999</v>
      </c>
      <c r="AD601" s="102">
        <f>AD602</f>
        <v>0</v>
      </c>
      <c r="AE601" s="172">
        <f t="shared" si="102"/>
        <v>1572.3999999999999</v>
      </c>
      <c r="AF601" s="102">
        <f>AF602</f>
        <v>0</v>
      </c>
      <c r="AG601" s="172">
        <f t="shared" si="102"/>
        <v>1572.3999999999999</v>
      </c>
      <c r="AH601" s="102">
        <f>AH602</f>
        <v>0</v>
      </c>
      <c r="AI601" s="172">
        <f t="shared" si="102"/>
        <v>1572.3999999999999</v>
      </c>
      <c r="AJ601" s="102">
        <f>AJ602</f>
        <v>0</v>
      </c>
      <c r="AK601" s="172">
        <f t="shared" si="90"/>
        <v>1572.3999999999999</v>
      </c>
      <c r="AL601" s="102">
        <f>AL602</f>
        <v>0</v>
      </c>
      <c r="AM601" s="172">
        <f t="shared" si="102"/>
        <v>1572.3999999999999</v>
      </c>
    </row>
    <row r="602" spans="2:39" ht="98.4" customHeight="1" x14ac:dyDescent="0.4">
      <c r="B602" s="12"/>
      <c r="C602" s="7"/>
      <c r="D602" s="36" t="s">
        <v>75</v>
      </c>
      <c r="E602" s="66" t="s">
        <v>231</v>
      </c>
      <c r="F602" s="66">
        <v>100</v>
      </c>
      <c r="G602" s="37">
        <v>6</v>
      </c>
      <c r="H602" s="55">
        <v>1245.0999999999999</v>
      </c>
      <c r="I602" s="55">
        <f t="shared" si="104"/>
        <v>1245.0999999999999</v>
      </c>
      <c r="J602" s="102">
        <v>0</v>
      </c>
      <c r="K602" s="114">
        <f t="shared" si="103"/>
        <v>1245.0999999999999</v>
      </c>
      <c r="L602" s="102">
        <v>0</v>
      </c>
      <c r="M602" s="172">
        <f t="shared" si="103"/>
        <v>1245.0999999999999</v>
      </c>
      <c r="N602" s="102">
        <v>327.3</v>
      </c>
      <c r="O602" s="172">
        <f t="shared" si="103"/>
        <v>1572.3999999999999</v>
      </c>
      <c r="P602" s="102"/>
      <c r="Q602" s="172">
        <f t="shared" si="103"/>
        <v>1572.3999999999999</v>
      </c>
      <c r="R602" s="102"/>
      <c r="S602" s="172">
        <f t="shared" si="103"/>
        <v>1572.3999999999999</v>
      </c>
      <c r="T602" s="102"/>
      <c r="U602" s="172">
        <f t="shared" si="103"/>
        <v>1572.3999999999999</v>
      </c>
      <c r="V602" s="102"/>
      <c r="W602" s="172">
        <f t="shared" si="100"/>
        <v>1572.3999999999999</v>
      </c>
      <c r="X602" s="102"/>
      <c r="Y602" s="172">
        <f t="shared" si="100"/>
        <v>1572.3999999999999</v>
      </c>
      <c r="Z602" s="102"/>
      <c r="AA602" s="172">
        <f t="shared" si="100"/>
        <v>1572.3999999999999</v>
      </c>
      <c r="AB602" s="102"/>
      <c r="AC602" s="172">
        <f t="shared" si="100"/>
        <v>1572.3999999999999</v>
      </c>
      <c r="AD602" s="102"/>
      <c r="AE602" s="172">
        <f t="shared" si="102"/>
        <v>1572.3999999999999</v>
      </c>
      <c r="AF602" s="102"/>
      <c r="AG602" s="172">
        <f t="shared" si="102"/>
        <v>1572.3999999999999</v>
      </c>
      <c r="AH602" s="102"/>
      <c r="AI602" s="172">
        <f t="shared" si="102"/>
        <v>1572.3999999999999</v>
      </c>
      <c r="AJ602" s="102"/>
      <c r="AK602" s="172">
        <f t="shared" si="90"/>
        <v>1572.3999999999999</v>
      </c>
      <c r="AL602" s="102"/>
      <c r="AM602" s="172">
        <f t="shared" si="102"/>
        <v>1572.3999999999999</v>
      </c>
    </row>
    <row r="603" spans="2:39" ht="31.2" customHeight="1" x14ac:dyDescent="0.4">
      <c r="B603" s="12"/>
      <c r="C603" s="7"/>
      <c r="D603" s="67" t="s">
        <v>232</v>
      </c>
      <c r="E603" s="92" t="s">
        <v>233</v>
      </c>
      <c r="F603" s="92"/>
      <c r="G603" s="68"/>
      <c r="H603" s="102">
        <f>H604</f>
        <v>3479.8</v>
      </c>
      <c r="I603" s="55">
        <f t="shared" si="104"/>
        <v>3479.8</v>
      </c>
      <c r="J603" s="102">
        <f>J604</f>
        <v>0</v>
      </c>
      <c r="K603" s="114">
        <f t="shared" si="103"/>
        <v>3479.8</v>
      </c>
      <c r="L603" s="102">
        <f>L604</f>
        <v>0</v>
      </c>
      <c r="M603" s="172">
        <f t="shared" si="103"/>
        <v>3479.8</v>
      </c>
      <c r="N603" s="102">
        <f>N604</f>
        <v>209.9</v>
      </c>
      <c r="O603" s="172">
        <f t="shared" si="103"/>
        <v>3689.7000000000003</v>
      </c>
      <c r="P603" s="102">
        <f>P604</f>
        <v>0</v>
      </c>
      <c r="Q603" s="172">
        <f t="shared" si="103"/>
        <v>3689.7000000000003</v>
      </c>
      <c r="R603" s="102">
        <f>R604</f>
        <v>0</v>
      </c>
      <c r="S603" s="172">
        <f t="shared" si="103"/>
        <v>3689.7000000000003</v>
      </c>
      <c r="T603" s="102">
        <f>T604</f>
        <v>0</v>
      </c>
      <c r="U603" s="172">
        <f t="shared" si="103"/>
        <v>3689.7000000000003</v>
      </c>
      <c r="V603" s="102">
        <f>V604</f>
        <v>0</v>
      </c>
      <c r="W603" s="172">
        <f t="shared" si="100"/>
        <v>3689.7000000000003</v>
      </c>
      <c r="X603" s="102">
        <f>X604</f>
        <v>0</v>
      </c>
      <c r="Y603" s="172">
        <f t="shared" si="100"/>
        <v>3689.7000000000003</v>
      </c>
      <c r="Z603" s="102">
        <f>Z604</f>
        <v>0</v>
      </c>
      <c r="AA603" s="172">
        <f t="shared" si="100"/>
        <v>3689.7000000000003</v>
      </c>
      <c r="AB603" s="102">
        <f>AB604</f>
        <v>0</v>
      </c>
      <c r="AC603" s="172">
        <f t="shared" si="100"/>
        <v>3689.7000000000003</v>
      </c>
      <c r="AD603" s="102">
        <f>AD604</f>
        <v>0</v>
      </c>
      <c r="AE603" s="172">
        <f t="shared" si="102"/>
        <v>3689.7000000000003</v>
      </c>
      <c r="AF603" s="102">
        <f>AF604</f>
        <v>0</v>
      </c>
      <c r="AG603" s="172">
        <f t="shared" si="102"/>
        <v>3689.7000000000003</v>
      </c>
      <c r="AH603" s="102">
        <f>AH604</f>
        <v>0</v>
      </c>
      <c r="AI603" s="172">
        <f t="shared" si="102"/>
        <v>3689.7000000000003</v>
      </c>
      <c r="AJ603" s="102">
        <f>AJ604</f>
        <v>-5.9</v>
      </c>
      <c r="AK603" s="172">
        <f t="shared" ref="AK603:AK629" si="105">AJ603+AI603</f>
        <v>3683.8</v>
      </c>
      <c r="AL603" s="102">
        <f>AL604</f>
        <v>0</v>
      </c>
      <c r="AM603" s="172">
        <f t="shared" si="102"/>
        <v>3683.8</v>
      </c>
    </row>
    <row r="604" spans="2:39" ht="30" customHeight="1" x14ac:dyDescent="0.4">
      <c r="B604" s="12"/>
      <c r="C604" s="7"/>
      <c r="D604" s="36" t="s">
        <v>91</v>
      </c>
      <c r="E604" s="66" t="s">
        <v>234</v>
      </c>
      <c r="F604" s="66"/>
      <c r="G604" s="37"/>
      <c r="H604" s="55">
        <f>H605+H606+H607</f>
        <v>3479.8</v>
      </c>
      <c r="I604" s="55">
        <f t="shared" si="104"/>
        <v>3479.8</v>
      </c>
      <c r="J604" s="102">
        <f>J605+J606+J607</f>
        <v>0</v>
      </c>
      <c r="K604" s="114">
        <f t="shared" si="103"/>
        <v>3479.8</v>
      </c>
      <c r="L604" s="102">
        <f>L605+L606+L607</f>
        <v>0</v>
      </c>
      <c r="M604" s="172">
        <f t="shared" si="103"/>
        <v>3479.8</v>
      </c>
      <c r="N604" s="102">
        <f>N605+N606+N607</f>
        <v>209.9</v>
      </c>
      <c r="O604" s="172">
        <f t="shared" si="103"/>
        <v>3689.7000000000003</v>
      </c>
      <c r="P604" s="102">
        <f>P605+P606+P607</f>
        <v>0</v>
      </c>
      <c r="Q604" s="172">
        <f t="shared" si="103"/>
        <v>3689.7000000000003</v>
      </c>
      <c r="R604" s="102">
        <f>R605+R606+R607</f>
        <v>0</v>
      </c>
      <c r="S604" s="172">
        <f t="shared" si="103"/>
        <v>3689.7000000000003</v>
      </c>
      <c r="T604" s="102">
        <f>T605+T606+T607</f>
        <v>0</v>
      </c>
      <c r="U604" s="172">
        <f t="shared" si="103"/>
        <v>3689.7000000000003</v>
      </c>
      <c r="V604" s="102">
        <f>V605+V606+V607</f>
        <v>0</v>
      </c>
      <c r="W604" s="172">
        <f t="shared" si="100"/>
        <v>3689.7000000000003</v>
      </c>
      <c r="X604" s="102">
        <f>X605+X606+X607</f>
        <v>0</v>
      </c>
      <c r="Y604" s="172">
        <f t="shared" si="100"/>
        <v>3689.7000000000003</v>
      </c>
      <c r="Z604" s="102">
        <f>Z605+Z606+Z607</f>
        <v>0</v>
      </c>
      <c r="AA604" s="172">
        <f t="shared" si="100"/>
        <v>3689.7000000000003</v>
      </c>
      <c r="AB604" s="102">
        <f>AB605+AB606+AB607</f>
        <v>0</v>
      </c>
      <c r="AC604" s="172">
        <f t="shared" si="100"/>
        <v>3689.7000000000003</v>
      </c>
      <c r="AD604" s="102">
        <f>AD605+AD606+AD607</f>
        <v>0</v>
      </c>
      <c r="AE604" s="172">
        <f t="shared" si="102"/>
        <v>3689.7000000000003</v>
      </c>
      <c r="AF604" s="102">
        <f>AF605+AF606+AF607</f>
        <v>0</v>
      </c>
      <c r="AG604" s="172">
        <f t="shared" si="102"/>
        <v>3689.7000000000003</v>
      </c>
      <c r="AH604" s="102">
        <f>AH605+AH606+AH607</f>
        <v>0</v>
      </c>
      <c r="AI604" s="172">
        <f t="shared" si="102"/>
        <v>3689.7000000000003</v>
      </c>
      <c r="AJ604" s="102">
        <f>AJ605+AJ606+AJ607</f>
        <v>-5.9</v>
      </c>
      <c r="AK604" s="172">
        <f t="shared" si="105"/>
        <v>3683.8</v>
      </c>
      <c r="AL604" s="102">
        <f>AL605+AL606+AL607</f>
        <v>0</v>
      </c>
      <c r="AM604" s="172">
        <f t="shared" si="102"/>
        <v>3683.8</v>
      </c>
    </row>
    <row r="605" spans="2:39" ht="90" customHeight="1" x14ac:dyDescent="0.4">
      <c r="B605" s="12"/>
      <c r="C605" s="7"/>
      <c r="D605" s="36" t="s">
        <v>75</v>
      </c>
      <c r="E605" s="66" t="s">
        <v>234</v>
      </c>
      <c r="F605" s="66">
        <v>100</v>
      </c>
      <c r="G605" s="37">
        <v>6</v>
      </c>
      <c r="H605" s="55">
        <v>3463.9</v>
      </c>
      <c r="I605" s="55">
        <f t="shared" si="104"/>
        <v>3463.9</v>
      </c>
      <c r="J605" s="102">
        <v>0</v>
      </c>
      <c r="K605" s="114">
        <f t="shared" si="103"/>
        <v>3463.9</v>
      </c>
      <c r="L605" s="102">
        <v>0</v>
      </c>
      <c r="M605" s="172">
        <f t="shared" si="103"/>
        <v>3463.9</v>
      </c>
      <c r="N605" s="102">
        <v>209.9</v>
      </c>
      <c r="O605" s="172">
        <f t="shared" si="103"/>
        <v>3673.8</v>
      </c>
      <c r="P605" s="102"/>
      <c r="Q605" s="172">
        <f t="shared" si="103"/>
        <v>3673.8</v>
      </c>
      <c r="R605" s="102"/>
      <c r="S605" s="172">
        <f t="shared" si="103"/>
        <v>3673.8</v>
      </c>
      <c r="T605" s="102"/>
      <c r="U605" s="172">
        <f t="shared" si="103"/>
        <v>3673.8</v>
      </c>
      <c r="V605" s="102"/>
      <c r="W605" s="172">
        <f t="shared" si="100"/>
        <v>3673.8</v>
      </c>
      <c r="X605" s="102"/>
      <c r="Y605" s="172">
        <f t="shared" si="100"/>
        <v>3673.8</v>
      </c>
      <c r="Z605" s="102"/>
      <c r="AA605" s="172">
        <f t="shared" si="100"/>
        <v>3673.8</v>
      </c>
      <c r="AB605" s="102"/>
      <c r="AC605" s="172">
        <f t="shared" si="100"/>
        <v>3673.8</v>
      </c>
      <c r="AD605" s="102"/>
      <c r="AE605" s="172">
        <f t="shared" si="102"/>
        <v>3673.8</v>
      </c>
      <c r="AF605" s="102"/>
      <c r="AG605" s="172">
        <f t="shared" si="102"/>
        <v>3673.8</v>
      </c>
      <c r="AH605" s="102"/>
      <c r="AI605" s="172">
        <f t="shared" si="102"/>
        <v>3673.8</v>
      </c>
      <c r="AJ605" s="102"/>
      <c r="AK605" s="172">
        <f t="shared" si="105"/>
        <v>3673.8</v>
      </c>
      <c r="AL605" s="102"/>
      <c r="AM605" s="172">
        <f t="shared" si="102"/>
        <v>3673.8</v>
      </c>
    </row>
    <row r="606" spans="2:39" ht="48" customHeight="1" x14ac:dyDescent="0.4">
      <c r="B606" s="12"/>
      <c r="C606" s="7"/>
      <c r="D606" s="36" t="s">
        <v>14</v>
      </c>
      <c r="E606" s="66" t="s">
        <v>234</v>
      </c>
      <c r="F606" s="66">
        <v>200</v>
      </c>
      <c r="G606" s="37">
        <v>6</v>
      </c>
      <c r="H606" s="55">
        <v>4.9000000000000004</v>
      </c>
      <c r="I606" s="55">
        <f t="shared" si="104"/>
        <v>4.9000000000000004</v>
      </c>
      <c r="J606" s="102">
        <v>0</v>
      </c>
      <c r="K606" s="114">
        <f t="shared" si="103"/>
        <v>4.9000000000000004</v>
      </c>
      <c r="L606" s="102">
        <v>0</v>
      </c>
      <c r="M606" s="172">
        <f t="shared" si="103"/>
        <v>4.9000000000000004</v>
      </c>
      <c r="N606" s="102">
        <v>0</v>
      </c>
      <c r="O606" s="172">
        <f t="shared" si="103"/>
        <v>4.9000000000000004</v>
      </c>
      <c r="P606" s="102">
        <v>0</v>
      </c>
      <c r="Q606" s="172">
        <f t="shared" si="103"/>
        <v>4.9000000000000004</v>
      </c>
      <c r="R606" s="102">
        <v>0</v>
      </c>
      <c r="S606" s="172">
        <f t="shared" si="103"/>
        <v>4.9000000000000004</v>
      </c>
      <c r="T606" s="102">
        <v>0</v>
      </c>
      <c r="U606" s="172">
        <f t="shared" si="103"/>
        <v>4.9000000000000004</v>
      </c>
      <c r="V606" s="102">
        <v>0</v>
      </c>
      <c r="W606" s="172">
        <f t="shared" si="100"/>
        <v>4.9000000000000004</v>
      </c>
      <c r="X606" s="102">
        <v>0</v>
      </c>
      <c r="Y606" s="172">
        <f t="shared" si="100"/>
        <v>4.9000000000000004</v>
      </c>
      <c r="Z606" s="102">
        <v>0</v>
      </c>
      <c r="AA606" s="172">
        <f t="shared" si="100"/>
        <v>4.9000000000000004</v>
      </c>
      <c r="AB606" s="102">
        <v>0</v>
      </c>
      <c r="AC606" s="172">
        <f t="shared" si="100"/>
        <v>4.9000000000000004</v>
      </c>
      <c r="AD606" s="102">
        <v>0</v>
      </c>
      <c r="AE606" s="172">
        <f t="shared" si="102"/>
        <v>4.9000000000000004</v>
      </c>
      <c r="AF606" s="102">
        <v>0</v>
      </c>
      <c r="AG606" s="172">
        <f t="shared" si="102"/>
        <v>4.9000000000000004</v>
      </c>
      <c r="AH606" s="102">
        <v>0</v>
      </c>
      <c r="AI606" s="172">
        <f t="shared" si="102"/>
        <v>4.9000000000000004</v>
      </c>
      <c r="AJ606" s="102">
        <v>-4.9000000000000004</v>
      </c>
      <c r="AK606" s="172">
        <f t="shared" si="105"/>
        <v>0</v>
      </c>
      <c r="AL606" s="102"/>
      <c r="AM606" s="172">
        <f t="shared" si="102"/>
        <v>0</v>
      </c>
    </row>
    <row r="607" spans="2:39" ht="33" customHeight="1" x14ac:dyDescent="0.4">
      <c r="B607" s="12"/>
      <c r="C607" s="7"/>
      <c r="D607" s="67" t="s">
        <v>18</v>
      </c>
      <c r="E607" s="92" t="s">
        <v>234</v>
      </c>
      <c r="F607" s="92">
        <v>800</v>
      </c>
      <c r="G607" s="68">
        <v>6</v>
      </c>
      <c r="H607" s="102">
        <v>11</v>
      </c>
      <c r="I607" s="55">
        <f t="shared" si="104"/>
        <v>11</v>
      </c>
      <c r="J607" s="102">
        <v>0</v>
      </c>
      <c r="K607" s="114">
        <f t="shared" si="103"/>
        <v>11</v>
      </c>
      <c r="L607" s="102">
        <v>0</v>
      </c>
      <c r="M607" s="172">
        <f t="shared" si="103"/>
        <v>11</v>
      </c>
      <c r="N607" s="102">
        <v>0</v>
      </c>
      <c r="O607" s="172">
        <f t="shared" si="103"/>
        <v>11</v>
      </c>
      <c r="P607" s="102">
        <v>0</v>
      </c>
      <c r="Q607" s="172">
        <f t="shared" si="103"/>
        <v>11</v>
      </c>
      <c r="R607" s="102">
        <v>0</v>
      </c>
      <c r="S607" s="172">
        <f t="shared" si="103"/>
        <v>11</v>
      </c>
      <c r="T607" s="102">
        <v>0</v>
      </c>
      <c r="U607" s="172">
        <f t="shared" si="103"/>
        <v>11</v>
      </c>
      <c r="V607" s="102">
        <v>0</v>
      </c>
      <c r="W607" s="172">
        <f t="shared" si="100"/>
        <v>11</v>
      </c>
      <c r="X607" s="102">
        <v>0</v>
      </c>
      <c r="Y607" s="172">
        <f t="shared" si="100"/>
        <v>11</v>
      </c>
      <c r="Z607" s="102">
        <v>0</v>
      </c>
      <c r="AA607" s="172">
        <f t="shared" si="100"/>
        <v>11</v>
      </c>
      <c r="AB607" s="102">
        <v>0</v>
      </c>
      <c r="AC607" s="172">
        <f t="shared" si="100"/>
        <v>11</v>
      </c>
      <c r="AD607" s="102">
        <v>0</v>
      </c>
      <c r="AE607" s="172">
        <f t="shared" si="102"/>
        <v>11</v>
      </c>
      <c r="AF607" s="102">
        <v>0</v>
      </c>
      <c r="AG607" s="172">
        <f t="shared" si="102"/>
        <v>11</v>
      </c>
      <c r="AH607" s="102">
        <v>0</v>
      </c>
      <c r="AI607" s="172">
        <f t="shared" si="102"/>
        <v>11</v>
      </c>
      <c r="AJ607" s="102">
        <v>-1</v>
      </c>
      <c r="AK607" s="172">
        <f t="shared" si="105"/>
        <v>10</v>
      </c>
      <c r="AL607" s="102"/>
      <c r="AM607" s="172">
        <f t="shared" si="102"/>
        <v>10</v>
      </c>
    </row>
    <row r="608" spans="2:39" ht="27" customHeight="1" x14ac:dyDescent="0.4">
      <c r="B608" s="12"/>
      <c r="C608" s="7"/>
      <c r="D608" s="67" t="s">
        <v>235</v>
      </c>
      <c r="E608" s="92" t="s">
        <v>236</v>
      </c>
      <c r="F608" s="92"/>
      <c r="G608" s="68"/>
      <c r="H608" s="102">
        <f>H609</f>
        <v>670.74</v>
      </c>
      <c r="I608" s="55">
        <f t="shared" si="104"/>
        <v>670.74</v>
      </c>
      <c r="J608" s="102">
        <f>J609</f>
        <v>0</v>
      </c>
      <c r="K608" s="114">
        <f t="shared" si="103"/>
        <v>670.74</v>
      </c>
      <c r="L608" s="102">
        <f>L609</f>
        <v>0</v>
      </c>
      <c r="M608" s="172">
        <f t="shared" si="103"/>
        <v>670.74</v>
      </c>
      <c r="N608" s="102">
        <f>N609</f>
        <v>0</v>
      </c>
      <c r="O608" s="172">
        <f t="shared" si="103"/>
        <v>670.74</v>
      </c>
      <c r="P608" s="102">
        <f>P609</f>
        <v>0</v>
      </c>
      <c r="Q608" s="172">
        <f t="shared" si="103"/>
        <v>670.74</v>
      </c>
      <c r="R608" s="102">
        <f>R609</f>
        <v>0</v>
      </c>
      <c r="S608" s="172">
        <f t="shared" si="103"/>
        <v>670.74</v>
      </c>
      <c r="T608" s="102">
        <f>T609</f>
        <v>-202.767</v>
      </c>
      <c r="U608" s="172">
        <f t="shared" si="103"/>
        <v>467.97300000000001</v>
      </c>
      <c r="V608" s="102">
        <f>V609</f>
        <v>-279.02499999999998</v>
      </c>
      <c r="W608" s="172">
        <f t="shared" si="100"/>
        <v>188.94800000000004</v>
      </c>
      <c r="X608" s="102">
        <f>X609</f>
        <v>0</v>
      </c>
      <c r="Y608" s="172">
        <f t="shared" si="100"/>
        <v>188.94800000000004</v>
      </c>
      <c r="Z608" s="102">
        <f>Z609</f>
        <v>0</v>
      </c>
      <c r="AA608" s="172">
        <f t="shared" si="100"/>
        <v>188.94800000000004</v>
      </c>
      <c r="AB608" s="102">
        <f>AB609</f>
        <v>0</v>
      </c>
      <c r="AC608" s="172">
        <f t="shared" si="100"/>
        <v>188.94800000000004</v>
      </c>
      <c r="AD608" s="102">
        <f>AD609</f>
        <v>0</v>
      </c>
      <c r="AE608" s="172">
        <f t="shared" si="102"/>
        <v>188.94800000000004</v>
      </c>
      <c r="AF608" s="102">
        <f>AF609</f>
        <v>0</v>
      </c>
      <c r="AG608" s="172">
        <f t="shared" si="102"/>
        <v>188.94800000000004</v>
      </c>
      <c r="AH608" s="102">
        <f>AH609</f>
        <v>0</v>
      </c>
      <c r="AI608" s="172">
        <f t="shared" si="102"/>
        <v>188.94800000000004</v>
      </c>
      <c r="AJ608" s="102">
        <f>AJ609</f>
        <v>0</v>
      </c>
      <c r="AK608" s="172">
        <f t="shared" si="105"/>
        <v>188.94800000000004</v>
      </c>
      <c r="AL608" s="102">
        <f>AL609</f>
        <v>0</v>
      </c>
      <c r="AM608" s="172">
        <f t="shared" si="102"/>
        <v>188.94800000000004</v>
      </c>
    </row>
    <row r="609" spans="2:39" ht="78.599999999999994" customHeight="1" x14ac:dyDescent="0.4">
      <c r="B609" s="12"/>
      <c r="C609" s="7"/>
      <c r="D609" s="36" t="s">
        <v>237</v>
      </c>
      <c r="E609" s="66" t="s">
        <v>238</v>
      </c>
      <c r="F609" s="66"/>
      <c r="G609" s="37"/>
      <c r="H609" s="55">
        <f>H610</f>
        <v>670.74</v>
      </c>
      <c r="I609" s="55">
        <f t="shared" si="104"/>
        <v>670.74</v>
      </c>
      <c r="J609" s="102">
        <f>J610</f>
        <v>0</v>
      </c>
      <c r="K609" s="114">
        <f t="shared" si="103"/>
        <v>670.74</v>
      </c>
      <c r="L609" s="102">
        <f>L610</f>
        <v>0</v>
      </c>
      <c r="M609" s="172">
        <f t="shared" si="103"/>
        <v>670.74</v>
      </c>
      <c r="N609" s="102">
        <f>N610</f>
        <v>0</v>
      </c>
      <c r="O609" s="172">
        <f t="shared" si="103"/>
        <v>670.74</v>
      </c>
      <c r="P609" s="102">
        <f>P610</f>
        <v>0</v>
      </c>
      <c r="Q609" s="172">
        <f t="shared" si="103"/>
        <v>670.74</v>
      </c>
      <c r="R609" s="102">
        <f>R610</f>
        <v>0</v>
      </c>
      <c r="S609" s="172">
        <f t="shared" si="103"/>
        <v>670.74</v>
      </c>
      <c r="T609" s="102">
        <f>T610</f>
        <v>-202.767</v>
      </c>
      <c r="U609" s="172">
        <f t="shared" si="103"/>
        <v>467.97300000000001</v>
      </c>
      <c r="V609" s="102">
        <f>V610</f>
        <v>-279.02499999999998</v>
      </c>
      <c r="W609" s="172">
        <f t="shared" si="100"/>
        <v>188.94800000000004</v>
      </c>
      <c r="X609" s="102">
        <f>X610</f>
        <v>0</v>
      </c>
      <c r="Y609" s="172">
        <f t="shared" si="100"/>
        <v>188.94800000000004</v>
      </c>
      <c r="Z609" s="102">
        <f>Z610</f>
        <v>0</v>
      </c>
      <c r="AA609" s="172">
        <f t="shared" si="100"/>
        <v>188.94800000000004</v>
      </c>
      <c r="AB609" s="102">
        <f>AB610</f>
        <v>0</v>
      </c>
      <c r="AC609" s="172">
        <f t="shared" si="100"/>
        <v>188.94800000000004</v>
      </c>
      <c r="AD609" s="102">
        <f>AD610</f>
        <v>0</v>
      </c>
      <c r="AE609" s="172">
        <f t="shared" si="102"/>
        <v>188.94800000000004</v>
      </c>
      <c r="AF609" s="102">
        <f>AF610</f>
        <v>0</v>
      </c>
      <c r="AG609" s="172">
        <f t="shared" si="102"/>
        <v>188.94800000000004</v>
      </c>
      <c r="AH609" s="102">
        <f>AH610</f>
        <v>0</v>
      </c>
      <c r="AI609" s="172">
        <f t="shared" si="102"/>
        <v>188.94800000000004</v>
      </c>
      <c r="AJ609" s="102">
        <f>AJ610</f>
        <v>0</v>
      </c>
      <c r="AK609" s="172">
        <f t="shared" si="105"/>
        <v>188.94800000000004</v>
      </c>
      <c r="AL609" s="102">
        <f>AL610</f>
        <v>0</v>
      </c>
      <c r="AM609" s="172">
        <f t="shared" si="102"/>
        <v>188.94800000000004</v>
      </c>
    </row>
    <row r="610" spans="2:39" ht="54" customHeight="1" x14ac:dyDescent="0.4">
      <c r="B610" s="12"/>
      <c r="C610" s="7"/>
      <c r="D610" s="36" t="s">
        <v>14</v>
      </c>
      <c r="E610" s="66" t="s">
        <v>238</v>
      </c>
      <c r="F610" s="66">
        <v>200</v>
      </c>
      <c r="G610" s="37">
        <v>6</v>
      </c>
      <c r="H610" s="55">
        <v>670.74</v>
      </c>
      <c r="I610" s="55">
        <f t="shared" si="104"/>
        <v>670.74</v>
      </c>
      <c r="J610" s="102">
        <v>0</v>
      </c>
      <c r="K610" s="114">
        <f t="shared" si="103"/>
        <v>670.74</v>
      </c>
      <c r="L610" s="102">
        <v>0</v>
      </c>
      <c r="M610" s="172">
        <f t="shared" si="103"/>
        <v>670.74</v>
      </c>
      <c r="N610" s="102">
        <v>0</v>
      </c>
      <c r="O610" s="172">
        <f t="shared" si="103"/>
        <v>670.74</v>
      </c>
      <c r="P610" s="102">
        <v>0</v>
      </c>
      <c r="Q610" s="172">
        <f t="shared" si="103"/>
        <v>670.74</v>
      </c>
      <c r="R610" s="102">
        <v>0</v>
      </c>
      <c r="S610" s="172">
        <f t="shared" si="103"/>
        <v>670.74</v>
      </c>
      <c r="T610" s="102">
        <v>-202.767</v>
      </c>
      <c r="U610" s="172">
        <f t="shared" si="103"/>
        <v>467.97300000000001</v>
      </c>
      <c r="V610" s="102">
        <v>-279.02499999999998</v>
      </c>
      <c r="W610" s="172">
        <f t="shared" si="100"/>
        <v>188.94800000000004</v>
      </c>
      <c r="X610" s="102"/>
      <c r="Y610" s="172">
        <f t="shared" si="100"/>
        <v>188.94800000000004</v>
      </c>
      <c r="Z610" s="102"/>
      <c r="AA610" s="172">
        <f t="shared" si="100"/>
        <v>188.94800000000004</v>
      </c>
      <c r="AB610" s="102"/>
      <c r="AC610" s="172">
        <f t="shared" si="100"/>
        <v>188.94800000000004</v>
      </c>
      <c r="AD610" s="102"/>
      <c r="AE610" s="172">
        <f t="shared" si="102"/>
        <v>188.94800000000004</v>
      </c>
      <c r="AF610" s="102"/>
      <c r="AG610" s="172">
        <f t="shared" si="102"/>
        <v>188.94800000000004</v>
      </c>
      <c r="AH610" s="102"/>
      <c r="AI610" s="172">
        <f t="shared" si="102"/>
        <v>188.94800000000004</v>
      </c>
      <c r="AJ610" s="102"/>
      <c r="AK610" s="172">
        <f t="shared" si="105"/>
        <v>188.94800000000004</v>
      </c>
      <c r="AL610" s="102"/>
      <c r="AM610" s="172">
        <f t="shared" si="102"/>
        <v>188.94800000000004</v>
      </c>
    </row>
    <row r="611" spans="2:39" s="81" customFormat="1" ht="35.25" customHeight="1" x14ac:dyDescent="0.4">
      <c r="B611" s="82"/>
      <c r="C611" s="100">
        <v>24</v>
      </c>
      <c r="D611" s="9" t="s">
        <v>479</v>
      </c>
      <c r="E611" s="70" t="s">
        <v>481</v>
      </c>
      <c r="F611" s="70"/>
      <c r="G611" s="15"/>
      <c r="H611" s="79"/>
      <c r="I611" s="79"/>
      <c r="J611" s="104"/>
      <c r="K611" s="114"/>
      <c r="L611" s="104"/>
      <c r="M611" s="114">
        <v>0</v>
      </c>
      <c r="N611" s="104">
        <f>N612</f>
        <v>500</v>
      </c>
      <c r="O611" s="114">
        <f t="shared" si="103"/>
        <v>500</v>
      </c>
      <c r="P611" s="104">
        <f>P612</f>
        <v>0</v>
      </c>
      <c r="Q611" s="114">
        <f t="shared" si="103"/>
        <v>500</v>
      </c>
      <c r="R611" s="104">
        <f>R612</f>
        <v>0</v>
      </c>
      <c r="S611" s="114">
        <f t="shared" si="103"/>
        <v>500</v>
      </c>
      <c r="T611" s="104">
        <f>T612</f>
        <v>0</v>
      </c>
      <c r="U611" s="114">
        <f t="shared" si="103"/>
        <v>500</v>
      </c>
      <c r="V611" s="104">
        <f>V612+V615</f>
        <v>846.9</v>
      </c>
      <c r="W611" s="114">
        <f t="shared" si="100"/>
        <v>1346.9</v>
      </c>
      <c r="X611" s="104">
        <f>X612+X615</f>
        <v>0</v>
      </c>
      <c r="Y611" s="114">
        <f t="shared" si="100"/>
        <v>1346.9</v>
      </c>
      <c r="Z611" s="104">
        <f>Z612+Z615</f>
        <v>0</v>
      </c>
      <c r="AA611" s="114">
        <f t="shared" si="100"/>
        <v>1346.9</v>
      </c>
      <c r="AB611" s="104">
        <f>AB612+AB615</f>
        <v>0</v>
      </c>
      <c r="AC611" s="114">
        <f t="shared" si="100"/>
        <v>1346.9</v>
      </c>
      <c r="AD611" s="104">
        <f>AD612+AD615</f>
        <v>0</v>
      </c>
      <c r="AE611" s="114">
        <f t="shared" si="102"/>
        <v>1346.9</v>
      </c>
      <c r="AF611" s="104">
        <f>AF612+AF615</f>
        <v>0</v>
      </c>
      <c r="AG611" s="114">
        <f t="shared" si="102"/>
        <v>1346.9</v>
      </c>
      <c r="AH611" s="104">
        <f>AH612+AH615</f>
        <v>0</v>
      </c>
      <c r="AI611" s="114">
        <f t="shared" si="102"/>
        <v>1346.9</v>
      </c>
      <c r="AJ611" s="104">
        <f>AJ612+AJ615</f>
        <v>-500</v>
      </c>
      <c r="AK611" s="114">
        <f t="shared" si="105"/>
        <v>846.90000000000009</v>
      </c>
      <c r="AL611" s="104">
        <f>AL612+AL615</f>
        <v>0</v>
      </c>
      <c r="AM611" s="114">
        <f t="shared" si="102"/>
        <v>846.90000000000009</v>
      </c>
    </row>
    <row r="612" spans="2:39" s="81" customFormat="1" ht="28.5" customHeight="1" x14ac:dyDescent="0.4">
      <c r="B612" s="82"/>
      <c r="C612" s="7"/>
      <c r="D612" s="67" t="s">
        <v>235</v>
      </c>
      <c r="E612" s="169" t="s">
        <v>482</v>
      </c>
      <c r="F612" s="169"/>
      <c r="G612" s="68"/>
      <c r="H612" s="55"/>
      <c r="I612" s="55"/>
      <c r="J612" s="102"/>
      <c r="K612" s="114"/>
      <c r="L612" s="102"/>
      <c r="M612" s="172">
        <v>0</v>
      </c>
      <c r="N612" s="102">
        <f>N613</f>
        <v>500</v>
      </c>
      <c r="O612" s="172">
        <f t="shared" si="103"/>
        <v>500</v>
      </c>
      <c r="P612" s="102">
        <f>P613</f>
        <v>0</v>
      </c>
      <c r="Q612" s="172">
        <f t="shared" si="103"/>
        <v>500</v>
      </c>
      <c r="R612" s="102">
        <f>R613</f>
        <v>0</v>
      </c>
      <c r="S612" s="172">
        <f t="shared" si="103"/>
        <v>500</v>
      </c>
      <c r="T612" s="102">
        <f>T613</f>
        <v>0</v>
      </c>
      <c r="U612" s="172">
        <f t="shared" si="103"/>
        <v>500</v>
      </c>
      <c r="V612" s="102">
        <f>V613</f>
        <v>0</v>
      </c>
      <c r="W612" s="172">
        <f t="shared" si="100"/>
        <v>500</v>
      </c>
      <c r="X612" s="102">
        <f>X613</f>
        <v>0</v>
      </c>
      <c r="Y612" s="172">
        <f t="shared" si="100"/>
        <v>500</v>
      </c>
      <c r="Z612" s="102">
        <f>Z613</f>
        <v>0</v>
      </c>
      <c r="AA612" s="172">
        <f t="shared" si="100"/>
        <v>500</v>
      </c>
      <c r="AB612" s="102">
        <f>AB613</f>
        <v>0</v>
      </c>
      <c r="AC612" s="172">
        <f t="shared" si="100"/>
        <v>500</v>
      </c>
      <c r="AD612" s="102">
        <f>AD613</f>
        <v>0</v>
      </c>
      <c r="AE612" s="172">
        <f t="shared" si="102"/>
        <v>500</v>
      </c>
      <c r="AF612" s="102">
        <f>AF613</f>
        <v>0</v>
      </c>
      <c r="AG612" s="172">
        <f t="shared" si="102"/>
        <v>500</v>
      </c>
      <c r="AH612" s="102">
        <f>AH613</f>
        <v>0</v>
      </c>
      <c r="AI612" s="172">
        <f t="shared" si="102"/>
        <v>500</v>
      </c>
      <c r="AJ612" s="102">
        <f>AJ613</f>
        <v>-500</v>
      </c>
      <c r="AK612" s="172">
        <f t="shared" si="105"/>
        <v>0</v>
      </c>
      <c r="AL612" s="102">
        <f>AL613</f>
        <v>0</v>
      </c>
      <c r="AM612" s="172">
        <f t="shared" si="102"/>
        <v>0</v>
      </c>
    </row>
    <row r="613" spans="2:39" s="81" customFormat="1" ht="71.25" customHeight="1" x14ac:dyDescent="0.4">
      <c r="B613" s="82"/>
      <c r="C613" s="7"/>
      <c r="D613" s="67" t="s">
        <v>480</v>
      </c>
      <c r="E613" s="169" t="s">
        <v>483</v>
      </c>
      <c r="F613" s="169"/>
      <c r="G613" s="68"/>
      <c r="H613" s="55"/>
      <c r="I613" s="55"/>
      <c r="J613" s="102"/>
      <c r="K613" s="114"/>
      <c r="L613" s="102"/>
      <c r="M613" s="172">
        <v>0</v>
      </c>
      <c r="N613" s="102">
        <f>N614</f>
        <v>500</v>
      </c>
      <c r="O613" s="172">
        <f t="shared" si="103"/>
        <v>500</v>
      </c>
      <c r="P613" s="102">
        <f>P614</f>
        <v>0</v>
      </c>
      <c r="Q613" s="172">
        <f t="shared" si="103"/>
        <v>500</v>
      </c>
      <c r="R613" s="102">
        <f>R614</f>
        <v>0</v>
      </c>
      <c r="S613" s="172">
        <f t="shared" si="103"/>
        <v>500</v>
      </c>
      <c r="T613" s="102">
        <f>T614</f>
        <v>0</v>
      </c>
      <c r="U613" s="172">
        <f t="shared" si="103"/>
        <v>500</v>
      </c>
      <c r="V613" s="102">
        <f>V614</f>
        <v>0</v>
      </c>
      <c r="W613" s="172">
        <f t="shared" si="100"/>
        <v>500</v>
      </c>
      <c r="X613" s="102">
        <f>X614</f>
        <v>0</v>
      </c>
      <c r="Y613" s="172">
        <f t="shared" si="100"/>
        <v>500</v>
      </c>
      <c r="Z613" s="102">
        <f>Z614</f>
        <v>0</v>
      </c>
      <c r="AA613" s="172">
        <f t="shared" si="100"/>
        <v>500</v>
      </c>
      <c r="AB613" s="102">
        <f>AB614</f>
        <v>0</v>
      </c>
      <c r="AC613" s="172">
        <f t="shared" ref="AC613:AM625" si="106">AB613+AA613</f>
        <v>500</v>
      </c>
      <c r="AD613" s="102">
        <f>AD614</f>
        <v>0</v>
      </c>
      <c r="AE613" s="172">
        <f t="shared" si="106"/>
        <v>500</v>
      </c>
      <c r="AF613" s="102">
        <f>AF614</f>
        <v>0</v>
      </c>
      <c r="AG613" s="172">
        <f t="shared" si="106"/>
        <v>500</v>
      </c>
      <c r="AH613" s="102">
        <f>AH614</f>
        <v>0</v>
      </c>
      <c r="AI613" s="172">
        <f t="shared" si="106"/>
        <v>500</v>
      </c>
      <c r="AJ613" s="102">
        <f>AJ614</f>
        <v>-500</v>
      </c>
      <c r="AK613" s="172">
        <f t="shared" si="105"/>
        <v>0</v>
      </c>
      <c r="AL613" s="102">
        <f>AL614</f>
        <v>0</v>
      </c>
      <c r="AM613" s="172">
        <f t="shared" si="106"/>
        <v>0</v>
      </c>
    </row>
    <row r="614" spans="2:39" s="81" customFormat="1" ht="28.2" customHeight="1" x14ac:dyDescent="0.4">
      <c r="B614" s="82"/>
      <c r="C614" s="7"/>
      <c r="D614" s="67" t="s">
        <v>18</v>
      </c>
      <c r="E614" s="169" t="s">
        <v>483</v>
      </c>
      <c r="F614" s="169">
        <v>800</v>
      </c>
      <c r="G614" s="68"/>
      <c r="H614" s="55"/>
      <c r="I614" s="55"/>
      <c r="J614" s="102"/>
      <c r="K614" s="114"/>
      <c r="L614" s="102"/>
      <c r="M614" s="172">
        <v>0</v>
      </c>
      <c r="N614" s="102">
        <v>500</v>
      </c>
      <c r="O614" s="172">
        <f t="shared" si="103"/>
        <v>500</v>
      </c>
      <c r="P614" s="102"/>
      <c r="Q614" s="172">
        <f t="shared" si="103"/>
        <v>500</v>
      </c>
      <c r="R614" s="102"/>
      <c r="S614" s="172">
        <f t="shared" si="103"/>
        <v>500</v>
      </c>
      <c r="T614" s="102"/>
      <c r="U614" s="172">
        <f t="shared" si="103"/>
        <v>500</v>
      </c>
      <c r="V614" s="102"/>
      <c r="W614" s="172">
        <f t="shared" si="100"/>
        <v>500</v>
      </c>
      <c r="X614" s="102"/>
      <c r="Y614" s="172">
        <f t="shared" si="100"/>
        <v>500</v>
      </c>
      <c r="Z614" s="102"/>
      <c r="AA614" s="172">
        <f t="shared" si="100"/>
        <v>500</v>
      </c>
      <c r="AB614" s="102"/>
      <c r="AC614" s="172">
        <f t="shared" si="106"/>
        <v>500</v>
      </c>
      <c r="AD614" s="102"/>
      <c r="AE614" s="172">
        <f t="shared" si="106"/>
        <v>500</v>
      </c>
      <c r="AF614" s="102"/>
      <c r="AG614" s="172">
        <f t="shared" si="106"/>
        <v>500</v>
      </c>
      <c r="AH614" s="102"/>
      <c r="AI614" s="172">
        <f t="shared" si="106"/>
        <v>500</v>
      </c>
      <c r="AJ614" s="102">
        <v>-500</v>
      </c>
      <c r="AK614" s="172">
        <f t="shared" si="105"/>
        <v>0</v>
      </c>
      <c r="AL614" s="102"/>
      <c r="AM614" s="172">
        <f t="shared" si="106"/>
        <v>0</v>
      </c>
    </row>
    <row r="615" spans="2:39" s="81" customFormat="1" ht="34.200000000000003" customHeight="1" x14ac:dyDescent="0.4">
      <c r="B615" s="82"/>
      <c r="C615" s="7"/>
      <c r="D615" s="67" t="s">
        <v>546</v>
      </c>
      <c r="E615" s="222" t="s">
        <v>547</v>
      </c>
      <c r="F615" s="222"/>
      <c r="G615" s="68"/>
      <c r="H615" s="55"/>
      <c r="I615" s="55"/>
      <c r="J615" s="102"/>
      <c r="K615" s="114"/>
      <c r="L615" s="102"/>
      <c r="M615" s="172"/>
      <c r="N615" s="102"/>
      <c r="O615" s="172"/>
      <c r="P615" s="102"/>
      <c r="Q615" s="172"/>
      <c r="R615" s="102"/>
      <c r="S615" s="172"/>
      <c r="T615" s="102"/>
      <c r="U615" s="172"/>
      <c r="V615" s="102">
        <f>V616</f>
        <v>846.9</v>
      </c>
      <c r="W615" s="172">
        <f t="shared" si="100"/>
        <v>846.9</v>
      </c>
      <c r="X615" s="102">
        <f>X616</f>
        <v>0</v>
      </c>
      <c r="Y615" s="172">
        <f t="shared" si="100"/>
        <v>846.9</v>
      </c>
      <c r="Z615" s="102">
        <f>Z616</f>
        <v>0</v>
      </c>
      <c r="AA615" s="172">
        <f t="shared" si="100"/>
        <v>846.9</v>
      </c>
      <c r="AB615" s="102">
        <f>AB616</f>
        <v>0</v>
      </c>
      <c r="AC615" s="172">
        <f t="shared" si="106"/>
        <v>846.9</v>
      </c>
      <c r="AD615" s="102">
        <f>AD616</f>
        <v>0</v>
      </c>
      <c r="AE615" s="172">
        <f t="shared" si="106"/>
        <v>846.9</v>
      </c>
      <c r="AF615" s="102">
        <f>AF616</f>
        <v>0</v>
      </c>
      <c r="AG615" s="172">
        <f t="shared" si="106"/>
        <v>846.9</v>
      </c>
      <c r="AH615" s="102">
        <f>AH616</f>
        <v>0</v>
      </c>
      <c r="AI615" s="172">
        <f t="shared" si="106"/>
        <v>846.9</v>
      </c>
      <c r="AJ615" s="102">
        <f>AJ616</f>
        <v>0</v>
      </c>
      <c r="AK615" s="172">
        <f t="shared" si="105"/>
        <v>846.9</v>
      </c>
      <c r="AL615" s="102">
        <f>AL616</f>
        <v>0</v>
      </c>
      <c r="AM615" s="172">
        <f t="shared" si="106"/>
        <v>846.9</v>
      </c>
    </row>
    <row r="616" spans="2:39" s="81" customFormat="1" ht="42.6" customHeight="1" x14ac:dyDescent="0.4">
      <c r="B616" s="82"/>
      <c r="C616" s="7"/>
      <c r="D616" s="67" t="s">
        <v>54</v>
      </c>
      <c r="E616" s="222" t="s">
        <v>548</v>
      </c>
      <c r="F616" s="222"/>
      <c r="G616" s="68"/>
      <c r="H616" s="55"/>
      <c r="I616" s="55"/>
      <c r="J616" s="102"/>
      <c r="K616" s="114"/>
      <c r="L616" s="102"/>
      <c r="M616" s="172"/>
      <c r="N616" s="102"/>
      <c r="O616" s="172"/>
      <c r="P616" s="102"/>
      <c r="Q616" s="172"/>
      <c r="R616" s="102"/>
      <c r="S616" s="172"/>
      <c r="T616" s="102"/>
      <c r="U616" s="172"/>
      <c r="V616" s="102">
        <f>V617</f>
        <v>846.9</v>
      </c>
      <c r="W616" s="172">
        <f t="shared" si="100"/>
        <v>846.9</v>
      </c>
      <c r="X616" s="102">
        <f>X617</f>
        <v>0</v>
      </c>
      <c r="Y616" s="172">
        <f t="shared" si="100"/>
        <v>846.9</v>
      </c>
      <c r="Z616" s="102">
        <f>Z617</f>
        <v>0</v>
      </c>
      <c r="AA616" s="172">
        <f t="shared" si="100"/>
        <v>846.9</v>
      </c>
      <c r="AB616" s="102">
        <f>AB617</f>
        <v>0</v>
      </c>
      <c r="AC616" s="172">
        <f t="shared" si="106"/>
        <v>846.9</v>
      </c>
      <c r="AD616" s="102">
        <f>AD617</f>
        <v>0</v>
      </c>
      <c r="AE616" s="172">
        <f t="shared" si="106"/>
        <v>846.9</v>
      </c>
      <c r="AF616" s="102">
        <f>AF617</f>
        <v>0</v>
      </c>
      <c r="AG616" s="172">
        <f t="shared" si="106"/>
        <v>846.9</v>
      </c>
      <c r="AH616" s="102">
        <f>AH617</f>
        <v>0</v>
      </c>
      <c r="AI616" s="172">
        <f t="shared" si="106"/>
        <v>846.9</v>
      </c>
      <c r="AJ616" s="102">
        <f>AJ617</f>
        <v>0</v>
      </c>
      <c r="AK616" s="172">
        <f t="shared" si="105"/>
        <v>846.9</v>
      </c>
      <c r="AL616" s="102">
        <f>AL617</f>
        <v>0</v>
      </c>
      <c r="AM616" s="172">
        <f t="shared" si="106"/>
        <v>846.9</v>
      </c>
    </row>
    <row r="617" spans="2:39" s="81" customFormat="1" ht="52.95" customHeight="1" x14ac:dyDescent="0.4">
      <c r="B617" s="82"/>
      <c r="C617" s="7"/>
      <c r="D617" s="67" t="s">
        <v>14</v>
      </c>
      <c r="E617" s="222" t="s">
        <v>548</v>
      </c>
      <c r="F617" s="222">
        <v>200</v>
      </c>
      <c r="G617" s="68"/>
      <c r="H617" s="55"/>
      <c r="I617" s="55"/>
      <c r="J617" s="102"/>
      <c r="K617" s="114"/>
      <c r="L617" s="102"/>
      <c r="M617" s="172"/>
      <c r="N617" s="102"/>
      <c r="O617" s="172"/>
      <c r="P617" s="102"/>
      <c r="Q617" s="172"/>
      <c r="R617" s="102"/>
      <c r="S617" s="172"/>
      <c r="T617" s="102"/>
      <c r="U617" s="172"/>
      <c r="V617" s="102">
        <v>846.9</v>
      </c>
      <c r="W617" s="172">
        <f t="shared" si="100"/>
        <v>846.9</v>
      </c>
      <c r="X617" s="102"/>
      <c r="Y617" s="172">
        <f t="shared" si="100"/>
        <v>846.9</v>
      </c>
      <c r="Z617" s="102"/>
      <c r="AA617" s="172">
        <f t="shared" si="100"/>
        <v>846.9</v>
      </c>
      <c r="AB617" s="102"/>
      <c r="AC617" s="172">
        <f t="shared" si="106"/>
        <v>846.9</v>
      </c>
      <c r="AD617" s="102"/>
      <c r="AE617" s="172">
        <f t="shared" si="106"/>
        <v>846.9</v>
      </c>
      <c r="AF617" s="102"/>
      <c r="AG617" s="172">
        <f t="shared" si="106"/>
        <v>846.9</v>
      </c>
      <c r="AH617" s="102"/>
      <c r="AI617" s="172">
        <f t="shared" si="106"/>
        <v>846.9</v>
      </c>
      <c r="AJ617" s="102"/>
      <c r="AK617" s="172">
        <f t="shared" si="105"/>
        <v>846.9</v>
      </c>
      <c r="AL617" s="102"/>
      <c r="AM617" s="172">
        <f t="shared" si="106"/>
        <v>846.9</v>
      </c>
    </row>
    <row r="618" spans="2:39" s="81" customFormat="1" ht="54.6" customHeight="1" x14ac:dyDescent="0.4">
      <c r="B618" s="82"/>
      <c r="C618" s="7"/>
      <c r="D618" s="9" t="s">
        <v>518</v>
      </c>
      <c r="E618" s="200" t="s">
        <v>519</v>
      </c>
      <c r="F618" s="200"/>
      <c r="G618" s="68"/>
      <c r="H618" s="55"/>
      <c r="I618" s="55"/>
      <c r="J618" s="102"/>
      <c r="K618" s="114"/>
      <c r="L618" s="102"/>
      <c r="M618" s="172"/>
      <c r="N618" s="102"/>
      <c r="O618" s="172"/>
      <c r="P618" s="102"/>
      <c r="Q618" s="172"/>
      <c r="R618" s="102"/>
      <c r="S618" s="172"/>
      <c r="T618" s="102">
        <f>T619</f>
        <v>350</v>
      </c>
      <c r="U618" s="172">
        <f t="shared" si="103"/>
        <v>350</v>
      </c>
      <c r="V618" s="102">
        <f>V619</f>
        <v>0</v>
      </c>
      <c r="W618" s="172">
        <f t="shared" si="100"/>
        <v>350</v>
      </c>
      <c r="X618" s="102">
        <f>X619</f>
        <v>0</v>
      </c>
      <c r="Y618" s="172">
        <f t="shared" si="100"/>
        <v>350</v>
      </c>
      <c r="Z618" s="102">
        <f>Z619</f>
        <v>0</v>
      </c>
      <c r="AA618" s="172">
        <f t="shared" si="100"/>
        <v>350</v>
      </c>
      <c r="AB618" s="102">
        <f>AB619</f>
        <v>0</v>
      </c>
      <c r="AC618" s="172">
        <f t="shared" si="106"/>
        <v>350</v>
      </c>
      <c r="AD618" s="102">
        <f>AD619</f>
        <v>0</v>
      </c>
      <c r="AE618" s="172">
        <f t="shared" si="106"/>
        <v>350</v>
      </c>
      <c r="AF618" s="102">
        <f>AF619</f>
        <v>0</v>
      </c>
      <c r="AG618" s="172">
        <f t="shared" si="106"/>
        <v>350</v>
      </c>
      <c r="AH618" s="102">
        <f>AH619</f>
        <v>0</v>
      </c>
      <c r="AI618" s="172">
        <f t="shared" si="106"/>
        <v>350</v>
      </c>
      <c r="AJ618" s="102">
        <f>AJ619</f>
        <v>0</v>
      </c>
      <c r="AK618" s="172">
        <f t="shared" si="105"/>
        <v>350</v>
      </c>
      <c r="AL618" s="102">
        <f>AL619</f>
        <v>0</v>
      </c>
      <c r="AM618" s="172">
        <f t="shared" si="106"/>
        <v>350</v>
      </c>
    </row>
    <row r="619" spans="2:39" s="81" customFormat="1" ht="46.2" customHeight="1" x14ac:dyDescent="0.4">
      <c r="B619" s="82"/>
      <c r="C619" s="7"/>
      <c r="D619" s="67" t="s">
        <v>517</v>
      </c>
      <c r="E619" s="200" t="s">
        <v>520</v>
      </c>
      <c r="F619" s="200"/>
      <c r="G619" s="68"/>
      <c r="H619" s="55"/>
      <c r="I619" s="55"/>
      <c r="J619" s="102"/>
      <c r="K619" s="114"/>
      <c r="L619" s="102"/>
      <c r="M619" s="172"/>
      <c r="N619" s="102"/>
      <c r="O619" s="172"/>
      <c r="P619" s="102"/>
      <c r="Q619" s="172"/>
      <c r="R619" s="102"/>
      <c r="S619" s="172"/>
      <c r="T619" s="102">
        <f>T620</f>
        <v>350</v>
      </c>
      <c r="U619" s="172">
        <f t="shared" si="103"/>
        <v>350</v>
      </c>
      <c r="V619" s="102">
        <f>V620</f>
        <v>0</v>
      </c>
      <c r="W619" s="172">
        <f t="shared" si="100"/>
        <v>350</v>
      </c>
      <c r="X619" s="102">
        <f>X620</f>
        <v>0</v>
      </c>
      <c r="Y619" s="172">
        <f t="shared" si="100"/>
        <v>350</v>
      </c>
      <c r="Z619" s="102">
        <f>Z620</f>
        <v>0</v>
      </c>
      <c r="AA619" s="172">
        <f t="shared" si="100"/>
        <v>350</v>
      </c>
      <c r="AB619" s="102">
        <f>AB620</f>
        <v>0</v>
      </c>
      <c r="AC619" s="172">
        <f t="shared" si="106"/>
        <v>350</v>
      </c>
      <c r="AD619" s="102">
        <f>AD620</f>
        <v>0</v>
      </c>
      <c r="AE619" s="172">
        <f t="shared" si="106"/>
        <v>350</v>
      </c>
      <c r="AF619" s="102">
        <f>AF620</f>
        <v>0</v>
      </c>
      <c r="AG619" s="172">
        <f t="shared" si="106"/>
        <v>350</v>
      </c>
      <c r="AH619" s="102">
        <f>AH620</f>
        <v>0</v>
      </c>
      <c r="AI619" s="172">
        <f t="shared" si="106"/>
        <v>350</v>
      </c>
      <c r="AJ619" s="102">
        <f>AJ620</f>
        <v>0</v>
      </c>
      <c r="AK619" s="172">
        <f t="shared" si="105"/>
        <v>350</v>
      </c>
      <c r="AL619" s="102">
        <f>AL620</f>
        <v>0</v>
      </c>
      <c r="AM619" s="172">
        <f t="shared" si="106"/>
        <v>350</v>
      </c>
    </row>
    <row r="620" spans="2:39" s="81" customFormat="1" ht="27.6" customHeight="1" x14ac:dyDescent="0.4">
      <c r="B620" s="82"/>
      <c r="C620" s="7"/>
      <c r="D620" s="67" t="s">
        <v>54</v>
      </c>
      <c r="E620" s="200" t="s">
        <v>521</v>
      </c>
      <c r="F620" s="200"/>
      <c r="G620" s="68"/>
      <c r="H620" s="55"/>
      <c r="I620" s="55"/>
      <c r="J620" s="102"/>
      <c r="K620" s="114"/>
      <c r="L620" s="102"/>
      <c r="M620" s="172"/>
      <c r="N620" s="102"/>
      <c r="O620" s="172"/>
      <c r="P620" s="102"/>
      <c r="Q620" s="172"/>
      <c r="R620" s="102"/>
      <c r="S620" s="172"/>
      <c r="T620" s="102">
        <f>T621</f>
        <v>350</v>
      </c>
      <c r="U620" s="172">
        <f t="shared" si="103"/>
        <v>350</v>
      </c>
      <c r="V620" s="102">
        <f>V621</f>
        <v>0</v>
      </c>
      <c r="W620" s="172">
        <f t="shared" si="100"/>
        <v>350</v>
      </c>
      <c r="X620" s="102">
        <f>X621</f>
        <v>0</v>
      </c>
      <c r="Y620" s="172">
        <f t="shared" si="100"/>
        <v>350</v>
      </c>
      <c r="Z620" s="102">
        <f>Z621</f>
        <v>0</v>
      </c>
      <c r="AA620" s="172">
        <f t="shared" si="100"/>
        <v>350</v>
      </c>
      <c r="AB620" s="102">
        <f>AB621</f>
        <v>0</v>
      </c>
      <c r="AC620" s="172">
        <f t="shared" si="106"/>
        <v>350</v>
      </c>
      <c r="AD620" s="102">
        <f>AD621</f>
        <v>0</v>
      </c>
      <c r="AE620" s="172">
        <f t="shared" si="106"/>
        <v>350</v>
      </c>
      <c r="AF620" s="102">
        <f>AF621</f>
        <v>0</v>
      </c>
      <c r="AG620" s="172">
        <f t="shared" si="106"/>
        <v>350</v>
      </c>
      <c r="AH620" s="102">
        <f>AH621</f>
        <v>0</v>
      </c>
      <c r="AI620" s="172">
        <f t="shared" si="106"/>
        <v>350</v>
      </c>
      <c r="AJ620" s="102">
        <f>AJ621</f>
        <v>0</v>
      </c>
      <c r="AK620" s="172">
        <f t="shared" si="105"/>
        <v>350</v>
      </c>
      <c r="AL620" s="102">
        <f>AL621</f>
        <v>0</v>
      </c>
      <c r="AM620" s="172">
        <f t="shared" si="106"/>
        <v>350</v>
      </c>
    </row>
    <row r="621" spans="2:39" s="81" customFormat="1" ht="46.2" customHeight="1" x14ac:dyDescent="0.4">
      <c r="B621" s="82"/>
      <c r="C621" s="7"/>
      <c r="D621" s="67" t="s">
        <v>14</v>
      </c>
      <c r="E621" s="200" t="s">
        <v>521</v>
      </c>
      <c r="F621" s="200" t="s">
        <v>331</v>
      </c>
      <c r="G621" s="68"/>
      <c r="H621" s="55"/>
      <c r="I621" s="55"/>
      <c r="J621" s="102"/>
      <c r="K621" s="114"/>
      <c r="L621" s="102"/>
      <c r="M621" s="172"/>
      <c r="N621" s="102"/>
      <c r="O621" s="172"/>
      <c r="P621" s="102"/>
      <c r="Q621" s="172"/>
      <c r="R621" s="102"/>
      <c r="S621" s="172"/>
      <c r="T621" s="102">
        <v>350</v>
      </c>
      <c r="U621" s="172">
        <f t="shared" si="103"/>
        <v>350</v>
      </c>
      <c r="V621" s="102"/>
      <c r="W621" s="172">
        <f t="shared" si="100"/>
        <v>350</v>
      </c>
      <c r="X621" s="102"/>
      <c r="Y621" s="172">
        <f t="shared" si="100"/>
        <v>350</v>
      </c>
      <c r="Z621" s="102"/>
      <c r="AA621" s="172">
        <f t="shared" si="100"/>
        <v>350</v>
      </c>
      <c r="AB621" s="102"/>
      <c r="AC621" s="172">
        <f t="shared" si="106"/>
        <v>350</v>
      </c>
      <c r="AD621" s="102"/>
      <c r="AE621" s="172">
        <f t="shared" si="106"/>
        <v>350</v>
      </c>
      <c r="AF621" s="102"/>
      <c r="AG621" s="172">
        <f t="shared" si="106"/>
        <v>350</v>
      </c>
      <c r="AH621" s="102"/>
      <c r="AI621" s="172">
        <f t="shared" si="106"/>
        <v>350</v>
      </c>
      <c r="AJ621" s="102"/>
      <c r="AK621" s="172">
        <f t="shared" si="105"/>
        <v>350</v>
      </c>
      <c r="AL621" s="102"/>
      <c r="AM621" s="172">
        <f t="shared" si="106"/>
        <v>350</v>
      </c>
    </row>
    <row r="622" spans="2:39" ht="49.95" customHeight="1" x14ac:dyDescent="0.4">
      <c r="B622" s="12"/>
      <c r="C622" s="100">
        <v>25</v>
      </c>
      <c r="D622" s="9" t="s">
        <v>239</v>
      </c>
      <c r="E622" s="70" t="s">
        <v>240</v>
      </c>
      <c r="F622" s="70"/>
      <c r="G622" s="15"/>
      <c r="H622" s="104">
        <f>H623+H625+H627</f>
        <v>282.3</v>
      </c>
      <c r="I622" s="79">
        <f t="shared" si="104"/>
        <v>282.3</v>
      </c>
      <c r="J622" s="104">
        <f>J623+J625+J627</f>
        <v>0</v>
      </c>
      <c r="K622" s="114">
        <f t="shared" si="103"/>
        <v>282.3</v>
      </c>
      <c r="L622" s="104">
        <f>L623+L625+L627</f>
        <v>6.7</v>
      </c>
      <c r="M622" s="114">
        <f t="shared" si="103"/>
        <v>289</v>
      </c>
      <c r="N622" s="104">
        <f>N623+N625+N627</f>
        <v>0</v>
      </c>
      <c r="O622" s="114">
        <f t="shared" si="103"/>
        <v>289</v>
      </c>
      <c r="P622" s="104">
        <f>P623+P625+P627</f>
        <v>0</v>
      </c>
      <c r="Q622" s="114">
        <f t="shared" si="103"/>
        <v>289</v>
      </c>
      <c r="R622" s="104">
        <f>R623+R625+R627</f>
        <v>0</v>
      </c>
      <c r="S622" s="114">
        <f t="shared" si="103"/>
        <v>289</v>
      </c>
      <c r="T622" s="104">
        <f>T623+T625+T627</f>
        <v>0</v>
      </c>
      <c r="U622" s="114">
        <f t="shared" si="103"/>
        <v>289</v>
      </c>
      <c r="V622" s="104">
        <f>V623+V625+V627</f>
        <v>0</v>
      </c>
      <c r="W622" s="114">
        <f t="shared" si="100"/>
        <v>289</v>
      </c>
      <c r="X622" s="104">
        <f>X623+X625+X627</f>
        <v>0</v>
      </c>
      <c r="Y622" s="114">
        <f t="shared" si="100"/>
        <v>289</v>
      </c>
      <c r="Z622" s="104">
        <f>Z623+Z625+Z627</f>
        <v>306.39999999999998</v>
      </c>
      <c r="AA622" s="114">
        <f t="shared" si="100"/>
        <v>595.4</v>
      </c>
      <c r="AB622" s="104">
        <f>AB623+AB625+AB627</f>
        <v>0</v>
      </c>
      <c r="AC622" s="114">
        <f t="shared" si="106"/>
        <v>595.4</v>
      </c>
      <c r="AD622" s="104">
        <f>AD623+AD625+AD627</f>
        <v>0</v>
      </c>
      <c r="AE622" s="114">
        <f t="shared" si="106"/>
        <v>595.4</v>
      </c>
      <c r="AF622" s="104">
        <f>AF623+AF625+AF627</f>
        <v>0</v>
      </c>
      <c r="AG622" s="114">
        <f t="shared" si="106"/>
        <v>595.4</v>
      </c>
      <c r="AH622" s="104">
        <f>AH623+AH625+AH627</f>
        <v>0</v>
      </c>
      <c r="AI622" s="114">
        <f t="shared" si="106"/>
        <v>595.4</v>
      </c>
      <c r="AJ622" s="104">
        <f>AJ623+AJ625+AJ627</f>
        <v>-20</v>
      </c>
      <c r="AK622" s="114">
        <f t="shared" si="105"/>
        <v>575.4</v>
      </c>
      <c r="AL622" s="104">
        <f>AL623+AL625+AL627</f>
        <v>0</v>
      </c>
      <c r="AM622" s="114">
        <f t="shared" si="106"/>
        <v>575.4</v>
      </c>
    </row>
    <row r="623" spans="2:39" ht="38.25" customHeight="1" x14ac:dyDescent="0.4">
      <c r="B623" s="12"/>
      <c r="C623" s="7"/>
      <c r="D623" s="36" t="s">
        <v>241</v>
      </c>
      <c r="E623" s="66" t="s">
        <v>242</v>
      </c>
      <c r="F623" s="66"/>
      <c r="G623" s="37"/>
      <c r="H623" s="55">
        <f>H624</f>
        <v>20</v>
      </c>
      <c r="I623" s="55">
        <f t="shared" si="104"/>
        <v>20</v>
      </c>
      <c r="J623" s="102">
        <f>J624</f>
        <v>0</v>
      </c>
      <c r="K623" s="114">
        <f t="shared" si="103"/>
        <v>20</v>
      </c>
      <c r="L623" s="102">
        <f>L624</f>
        <v>0</v>
      </c>
      <c r="M623" s="172">
        <f t="shared" si="103"/>
        <v>20</v>
      </c>
      <c r="N623" s="102">
        <f>N624</f>
        <v>0</v>
      </c>
      <c r="O623" s="172">
        <f t="shared" si="103"/>
        <v>20</v>
      </c>
      <c r="P623" s="102">
        <f>P624</f>
        <v>0</v>
      </c>
      <c r="Q623" s="172">
        <f t="shared" si="103"/>
        <v>20</v>
      </c>
      <c r="R623" s="102">
        <f>R624</f>
        <v>0</v>
      </c>
      <c r="S623" s="172">
        <f t="shared" si="103"/>
        <v>20</v>
      </c>
      <c r="T623" s="102">
        <f>T624</f>
        <v>0</v>
      </c>
      <c r="U623" s="172">
        <f t="shared" si="103"/>
        <v>20</v>
      </c>
      <c r="V623" s="102">
        <f>V624</f>
        <v>0</v>
      </c>
      <c r="W623" s="172">
        <f t="shared" si="100"/>
        <v>20</v>
      </c>
      <c r="X623" s="102">
        <f>X624</f>
        <v>0</v>
      </c>
      <c r="Y623" s="172">
        <f t="shared" si="100"/>
        <v>20</v>
      </c>
      <c r="Z623" s="102">
        <f>Z624</f>
        <v>0</v>
      </c>
      <c r="AA623" s="172">
        <f t="shared" si="100"/>
        <v>20</v>
      </c>
      <c r="AB623" s="102">
        <f>AB624</f>
        <v>0</v>
      </c>
      <c r="AC623" s="172">
        <f t="shared" si="106"/>
        <v>20</v>
      </c>
      <c r="AD623" s="102">
        <f>AD624</f>
        <v>0</v>
      </c>
      <c r="AE623" s="172">
        <f t="shared" si="106"/>
        <v>20</v>
      </c>
      <c r="AF623" s="102">
        <f>AF624</f>
        <v>0</v>
      </c>
      <c r="AG623" s="172">
        <f t="shared" si="106"/>
        <v>20</v>
      </c>
      <c r="AH623" s="102">
        <f>AH624</f>
        <v>0</v>
      </c>
      <c r="AI623" s="172">
        <f t="shared" si="106"/>
        <v>20</v>
      </c>
      <c r="AJ623" s="102">
        <f>AJ624</f>
        <v>-20</v>
      </c>
      <c r="AK623" s="172">
        <f t="shared" si="105"/>
        <v>0</v>
      </c>
      <c r="AL623" s="102">
        <f>AL624</f>
        <v>0</v>
      </c>
      <c r="AM623" s="172">
        <f t="shared" si="106"/>
        <v>0</v>
      </c>
    </row>
    <row r="624" spans="2:39" ht="52.2" customHeight="1" x14ac:dyDescent="0.4">
      <c r="B624" s="12"/>
      <c r="C624" s="7"/>
      <c r="D624" s="36" t="s">
        <v>14</v>
      </c>
      <c r="E624" s="66" t="s">
        <v>242</v>
      </c>
      <c r="F624" s="66">
        <v>200</v>
      </c>
      <c r="G624" s="37">
        <v>4</v>
      </c>
      <c r="H624" s="55">
        <v>20</v>
      </c>
      <c r="I624" s="55">
        <f t="shared" si="104"/>
        <v>20</v>
      </c>
      <c r="J624" s="102">
        <v>0</v>
      </c>
      <c r="K624" s="114">
        <f t="shared" si="103"/>
        <v>20</v>
      </c>
      <c r="L624" s="102">
        <v>0</v>
      </c>
      <c r="M624" s="172">
        <f t="shared" si="103"/>
        <v>20</v>
      </c>
      <c r="N624" s="102">
        <v>0</v>
      </c>
      <c r="O624" s="172">
        <f t="shared" si="103"/>
        <v>20</v>
      </c>
      <c r="P624" s="102">
        <v>0</v>
      </c>
      <c r="Q624" s="172">
        <f t="shared" si="103"/>
        <v>20</v>
      </c>
      <c r="R624" s="102">
        <v>0</v>
      </c>
      <c r="S624" s="172">
        <f t="shared" si="103"/>
        <v>20</v>
      </c>
      <c r="T624" s="102">
        <v>0</v>
      </c>
      <c r="U624" s="172">
        <f t="shared" si="103"/>
        <v>20</v>
      </c>
      <c r="V624" s="102">
        <v>0</v>
      </c>
      <c r="W624" s="172">
        <f t="shared" si="100"/>
        <v>20</v>
      </c>
      <c r="X624" s="102">
        <v>0</v>
      </c>
      <c r="Y624" s="172">
        <f t="shared" si="100"/>
        <v>20</v>
      </c>
      <c r="Z624" s="102">
        <v>0</v>
      </c>
      <c r="AA624" s="172">
        <f t="shared" si="100"/>
        <v>20</v>
      </c>
      <c r="AB624" s="102">
        <v>0</v>
      </c>
      <c r="AC624" s="172">
        <f t="shared" si="106"/>
        <v>20</v>
      </c>
      <c r="AD624" s="102">
        <v>0</v>
      </c>
      <c r="AE624" s="172">
        <f t="shared" si="106"/>
        <v>20</v>
      </c>
      <c r="AF624" s="102">
        <v>0</v>
      </c>
      <c r="AG624" s="172">
        <f t="shared" si="106"/>
        <v>20</v>
      </c>
      <c r="AH624" s="102">
        <v>0</v>
      </c>
      <c r="AI624" s="172">
        <f t="shared" si="106"/>
        <v>20</v>
      </c>
      <c r="AJ624" s="102">
        <v>-20</v>
      </c>
      <c r="AK624" s="172">
        <f t="shared" si="105"/>
        <v>0</v>
      </c>
      <c r="AL624" s="102"/>
      <c r="AM624" s="172">
        <f t="shared" si="106"/>
        <v>0</v>
      </c>
    </row>
    <row r="625" spans="2:39" ht="55.95" customHeight="1" x14ac:dyDescent="0.4">
      <c r="B625" s="12"/>
      <c r="C625" s="7"/>
      <c r="D625" s="36" t="s">
        <v>243</v>
      </c>
      <c r="E625" s="66" t="s">
        <v>244</v>
      </c>
      <c r="F625" s="66"/>
      <c r="G625" s="37"/>
      <c r="H625" s="55">
        <f>H626</f>
        <v>112.4</v>
      </c>
      <c r="I625" s="55">
        <f t="shared" si="104"/>
        <v>112.4</v>
      </c>
      <c r="J625" s="102">
        <f>J626</f>
        <v>0</v>
      </c>
      <c r="K625" s="114">
        <f t="shared" si="103"/>
        <v>112.4</v>
      </c>
      <c r="L625" s="102">
        <f>L626</f>
        <v>0</v>
      </c>
      <c r="M625" s="172">
        <f t="shared" si="103"/>
        <v>112.4</v>
      </c>
      <c r="N625" s="102">
        <f>N626</f>
        <v>0</v>
      </c>
      <c r="O625" s="172">
        <f t="shared" si="103"/>
        <v>112.4</v>
      </c>
      <c r="P625" s="102">
        <f>P626</f>
        <v>0</v>
      </c>
      <c r="Q625" s="172">
        <f t="shared" si="103"/>
        <v>112.4</v>
      </c>
      <c r="R625" s="102">
        <f>R626</f>
        <v>0</v>
      </c>
      <c r="S625" s="172">
        <f t="shared" si="103"/>
        <v>112.4</v>
      </c>
      <c r="T625" s="102">
        <f>T626</f>
        <v>0</v>
      </c>
      <c r="U625" s="172">
        <f t="shared" si="103"/>
        <v>112.4</v>
      </c>
      <c r="V625" s="102">
        <f>V626</f>
        <v>0</v>
      </c>
      <c r="W625" s="172">
        <f t="shared" si="100"/>
        <v>112.4</v>
      </c>
      <c r="X625" s="102">
        <f>X626</f>
        <v>0</v>
      </c>
      <c r="Y625" s="172">
        <f t="shared" si="100"/>
        <v>112.4</v>
      </c>
      <c r="Z625" s="102">
        <f>Z626</f>
        <v>329.2</v>
      </c>
      <c r="AA625" s="172">
        <f t="shared" si="100"/>
        <v>441.6</v>
      </c>
      <c r="AB625" s="102">
        <f>AB626</f>
        <v>0</v>
      </c>
      <c r="AC625" s="172">
        <f t="shared" si="106"/>
        <v>441.6</v>
      </c>
      <c r="AD625" s="102">
        <f>AD626</f>
        <v>0</v>
      </c>
      <c r="AE625" s="172">
        <f t="shared" si="106"/>
        <v>441.6</v>
      </c>
      <c r="AF625" s="102">
        <f>AF626</f>
        <v>0</v>
      </c>
      <c r="AG625" s="172">
        <f t="shared" si="106"/>
        <v>441.6</v>
      </c>
      <c r="AH625" s="102">
        <f>AH626</f>
        <v>0</v>
      </c>
      <c r="AI625" s="172">
        <f t="shared" si="106"/>
        <v>441.6</v>
      </c>
      <c r="AJ625" s="102">
        <f>AJ626</f>
        <v>0</v>
      </c>
      <c r="AK625" s="172">
        <f t="shared" si="105"/>
        <v>441.6</v>
      </c>
      <c r="AL625" s="102">
        <f>AL626</f>
        <v>0</v>
      </c>
      <c r="AM625" s="172">
        <f t="shared" si="106"/>
        <v>441.6</v>
      </c>
    </row>
    <row r="626" spans="2:39" ht="42" customHeight="1" x14ac:dyDescent="0.4">
      <c r="B626" s="12"/>
      <c r="C626" s="7"/>
      <c r="D626" s="36" t="s">
        <v>14</v>
      </c>
      <c r="E626" s="66" t="s">
        <v>244</v>
      </c>
      <c r="F626" s="66">
        <v>200</v>
      </c>
      <c r="G626" s="37">
        <v>5</v>
      </c>
      <c r="H626" s="55">
        <v>112.4</v>
      </c>
      <c r="I626" s="55">
        <f t="shared" si="104"/>
        <v>112.4</v>
      </c>
      <c r="J626" s="102">
        <v>0</v>
      </c>
      <c r="K626" s="114">
        <f t="shared" si="103"/>
        <v>112.4</v>
      </c>
      <c r="L626" s="102">
        <v>0</v>
      </c>
      <c r="M626" s="172">
        <f t="shared" si="103"/>
        <v>112.4</v>
      </c>
      <c r="N626" s="102">
        <v>0</v>
      </c>
      <c r="O626" s="172">
        <f t="shared" si="103"/>
        <v>112.4</v>
      </c>
      <c r="P626" s="102">
        <v>0</v>
      </c>
      <c r="Q626" s="172">
        <f t="shared" si="103"/>
        <v>112.4</v>
      </c>
      <c r="R626" s="102">
        <v>0</v>
      </c>
      <c r="S626" s="172">
        <f t="shared" si="103"/>
        <v>112.4</v>
      </c>
      <c r="T626" s="102">
        <v>0</v>
      </c>
      <c r="U626" s="172">
        <f t="shared" si="103"/>
        <v>112.4</v>
      </c>
      <c r="V626" s="102">
        <v>0</v>
      </c>
      <c r="W626" s="172">
        <f t="shared" ref="W626:AM629" si="107">V626+U626</f>
        <v>112.4</v>
      </c>
      <c r="X626" s="102">
        <v>0</v>
      </c>
      <c r="Y626" s="172">
        <f t="shared" si="107"/>
        <v>112.4</v>
      </c>
      <c r="Z626" s="102">
        <v>329.2</v>
      </c>
      <c r="AA626" s="172">
        <f t="shared" si="107"/>
        <v>441.6</v>
      </c>
      <c r="AB626" s="102">
        <v>0</v>
      </c>
      <c r="AC626" s="172">
        <f t="shared" si="107"/>
        <v>441.6</v>
      </c>
      <c r="AD626" s="102">
        <v>0</v>
      </c>
      <c r="AE626" s="172">
        <f t="shared" si="107"/>
        <v>441.6</v>
      </c>
      <c r="AF626" s="102">
        <v>0</v>
      </c>
      <c r="AG626" s="172">
        <f t="shared" si="107"/>
        <v>441.6</v>
      </c>
      <c r="AH626" s="102">
        <v>0</v>
      </c>
      <c r="AI626" s="172">
        <f t="shared" si="107"/>
        <v>441.6</v>
      </c>
      <c r="AJ626" s="102">
        <v>0</v>
      </c>
      <c r="AK626" s="172">
        <f t="shared" si="105"/>
        <v>441.6</v>
      </c>
      <c r="AL626" s="102">
        <v>0</v>
      </c>
      <c r="AM626" s="172">
        <f t="shared" si="107"/>
        <v>441.6</v>
      </c>
    </row>
    <row r="627" spans="2:39" ht="68.400000000000006" customHeight="1" x14ac:dyDescent="0.4">
      <c r="B627" s="12"/>
      <c r="C627" s="7"/>
      <c r="D627" s="36" t="s">
        <v>245</v>
      </c>
      <c r="E627" s="66" t="s">
        <v>246</v>
      </c>
      <c r="F627" s="66"/>
      <c r="G627" s="37"/>
      <c r="H627" s="55">
        <f>H628</f>
        <v>149.9</v>
      </c>
      <c r="I627" s="55">
        <f t="shared" si="104"/>
        <v>149.9</v>
      </c>
      <c r="J627" s="102">
        <f>J628</f>
        <v>0</v>
      </c>
      <c r="K627" s="114">
        <f t="shared" si="103"/>
        <v>149.9</v>
      </c>
      <c r="L627" s="102">
        <f>L628</f>
        <v>6.7</v>
      </c>
      <c r="M627" s="172">
        <f t="shared" si="103"/>
        <v>156.6</v>
      </c>
      <c r="N627" s="102">
        <f>N628</f>
        <v>0</v>
      </c>
      <c r="O627" s="172">
        <f t="shared" si="103"/>
        <v>156.6</v>
      </c>
      <c r="P627" s="102">
        <f>P628</f>
        <v>0</v>
      </c>
      <c r="Q627" s="172">
        <f t="shared" si="103"/>
        <v>156.6</v>
      </c>
      <c r="R627" s="102">
        <f>R628</f>
        <v>0</v>
      </c>
      <c r="S627" s="172">
        <f t="shared" si="103"/>
        <v>156.6</v>
      </c>
      <c r="T627" s="102">
        <f>T628</f>
        <v>0</v>
      </c>
      <c r="U627" s="172">
        <f t="shared" si="103"/>
        <v>156.6</v>
      </c>
      <c r="V627" s="102">
        <f>V628</f>
        <v>0</v>
      </c>
      <c r="W627" s="172">
        <f t="shared" si="107"/>
        <v>156.6</v>
      </c>
      <c r="X627" s="102">
        <f>X628</f>
        <v>0</v>
      </c>
      <c r="Y627" s="172">
        <f t="shared" si="107"/>
        <v>156.6</v>
      </c>
      <c r="Z627" s="102">
        <f>Z628</f>
        <v>-22.8</v>
      </c>
      <c r="AA627" s="172">
        <f t="shared" si="107"/>
        <v>133.79999999999998</v>
      </c>
      <c r="AB627" s="102">
        <f>AB628</f>
        <v>0</v>
      </c>
      <c r="AC627" s="172">
        <f t="shared" si="107"/>
        <v>133.79999999999998</v>
      </c>
      <c r="AD627" s="102">
        <f>AD628</f>
        <v>0</v>
      </c>
      <c r="AE627" s="172">
        <f t="shared" si="107"/>
        <v>133.79999999999998</v>
      </c>
      <c r="AF627" s="102">
        <f>AF628</f>
        <v>0</v>
      </c>
      <c r="AG627" s="172">
        <f t="shared" si="107"/>
        <v>133.79999999999998</v>
      </c>
      <c r="AH627" s="102">
        <f>AH628</f>
        <v>0</v>
      </c>
      <c r="AI627" s="172">
        <f t="shared" si="107"/>
        <v>133.79999999999998</v>
      </c>
      <c r="AJ627" s="102">
        <f>AJ628</f>
        <v>0</v>
      </c>
      <c r="AK627" s="172">
        <f t="shared" si="105"/>
        <v>133.79999999999998</v>
      </c>
      <c r="AL627" s="102">
        <f>AL628</f>
        <v>0</v>
      </c>
      <c r="AM627" s="172">
        <f t="shared" si="107"/>
        <v>133.79999999999998</v>
      </c>
    </row>
    <row r="628" spans="2:39" ht="31.95" customHeight="1" x14ac:dyDescent="0.4">
      <c r="B628" s="12"/>
      <c r="C628" s="7"/>
      <c r="D628" s="36" t="s">
        <v>15</v>
      </c>
      <c r="E628" s="66" t="s">
        <v>246</v>
      </c>
      <c r="F628" s="66">
        <v>300</v>
      </c>
      <c r="G628" s="37">
        <v>1</v>
      </c>
      <c r="H628" s="55">
        <v>149.9</v>
      </c>
      <c r="I628" s="55">
        <f t="shared" si="104"/>
        <v>149.9</v>
      </c>
      <c r="J628" s="102">
        <v>0</v>
      </c>
      <c r="K628" s="114">
        <f t="shared" si="103"/>
        <v>149.9</v>
      </c>
      <c r="L628" s="102">
        <v>6.7</v>
      </c>
      <c r="M628" s="172">
        <f t="shared" si="103"/>
        <v>156.6</v>
      </c>
      <c r="N628" s="102"/>
      <c r="O628" s="172">
        <f t="shared" si="103"/>
        <v>156.6</v>
      </c>
      <c r="P628" s="102"/>
      <c r="Q628" s="172">
        <f t="shared" si="103"/>
        <v>156.6</v>
      </c>
      <c r="R628" s="102"/>
      <c r="S628" s="172">
        <f t="shared" si="103"/>
        <v>156.6</v>
      </c>
      <c r="T628" s="102"/>
      <c r="U628" s="172">
        <f t="shared" si="103"/>
        <v>156.6</v>
      </c>
      <c r="V628" s="102"/>
      <c r="W628" s="172">
        <f t="shared" si="107"/>
        <v>156.6</v>
      </c>
      <c r="X628" s="102"/>
      <c r="Y628" s="172">
        <f t="shared" si="107"/>
        <v>156.6</v>
      </c>
      <c r="Z628" s="102">
        <v>-22.8</v>
      </c>
      <c r="AA628" s="172">
        <f t="shared" si="107"/>
        <v>133.79999999999998</v>
      </c>
      <c r="AB628" s="102">
        <v>0</v>
      </c>
      <c r="AC628" s="172">
        <f t="shared" si="107"/>
        <v>133.79999999999998</v>
      </c>
      <c r="AD628" s="102">
        <v>0</v>
      </c>
      <c r="AE628" s="172">
        <f t="shared" si="107"/>
        <v>133.79999999999998</v>
      </c>
      <c r="AF628" s="102">
        <v>0</v>
      </c>
      <c r="AG628" s="172">
        <f t="shared" si="107"/>
        <v>133.79999999999998</v>
      </c>
      <c r="AH628" s="102">
        <v>0</v>
      </c>
      <c r="AI628" s="172">
        <f t="shared" si="107"/>
        <v>133.79999999999998</v>
      </c>
      <c r="AJ628" s="102">
        <v>0</v>
      </c>
      <c r="AK628" s="172">
        <f t="shared" si="105"/>
        <v>133.79999999999998</v>
      </c>
      <c r="AL628" s="102">
        <v>0</v>
      </c>
      <c r="AM628" s="172">
        <f t="shared" si="107"/>
        <v>133.79999999999998</v>
      </c>
    </row>
    <row r="629" spans="2:39" s="81" customFormat="1" ht="31.2" customHeight="1" x14ac:dyDescent="0.4">
      <c r="B629" s="82"/>
      <c r="C629" s="90"/>
      <c r="D629" s="9" t="s">
        <v>247</v>
      </c>
      <c r="E629" s="15"/>
      <c r="F629" s="15"/>
      <c r="G629" s="15"/>
      <c r="H629" s="79">
        <f>H27+H110+H125+H134+H230+H236+H243+H250+H268+H295+H346+H386+H413+H423+H467+H480+H491+H507+H511+H515+H585+H593+H599+H622</f>
        <v>1544495.6900000006</v>
      </c>
      <c r="I629" s="79">
        <f>H629</f>
        <v>1544495.6900000006</v>
      </c>
      <c r="J629" s="104">
        <f>J27+J110+J125+J134+J230+J236+J243+J250+J268+J295+J346+J386+J413+J423+J467+J480+J491+J507+J511+J515+J585+J593+J599+J622</f>
        <v>-70606.599999999962</v>
      </c>
      <c r="K629" s="114">
        <f t="shared" si="103"/>
        <v>1473889.0900000008</v>
      </c>
      <c r="L629" s="104">
        <f>L27+L110+L125+L134+L230+L236+L243+L250+L268+L295+L346+L386+L413+L423+L467+L480+L491+L507+L511+L515+L585+L593+L599+L622</f>
        <v>18140.2</v>
      </c>
      <c r="M629" s="114">
        <f t="shared" si="103"/>
        <v>1492029.2900000007</v>
      </c>
      <c r="N629" s="104">
        <f>N27+N110+N125+N134+N230+N236+N243+N250+N268+N295+N346+N386+N413+N423+N467+N480+N491+N507+N511+N515+N585+N593+N599+N611+N622</f>
        <v>54479.65</v>
      </c>
      <c r="O629" s="114">
        <f t="shared" si="103"/>
        <v>1546508.9400000006</v>
      </c>
      <c r="P629" s="104">
        <f>P27+P110+P125+P134+P230+P236+P243+P250+P268+P295+P346+P386+P413+P423+P467+P480+P491+P507+P511+P515+P585+P593+P599+P611+P622</f>
        <v>0</v>
      </c>
      <c r="Q629" s="114">
        <f t="shared" si="103"/>
        <v>1546508.9400000006</v>
      </c>
      <c r="R629" s="104">
        <f>R27+R110+R125+R134+R230+R236+R243+R250+R268+R295+R346+R386+R413+R423+R467+R480+R491+R507+R511+R515+R585+R593+R599+R611+R622</f>
        <v>1211.4000000000005</v>
      </c>
      <c r="S629" s="114">
        <f t="shared" si="103"/>
        <v>1547720.3400000005</v>
      </c>
      <c r="T629" s="104">
        <f>T27+T110+T125+T134+T230+T236+T243+T250+T268+T295+T346+T386+T413+T423+T467+T480+T491+T507+T511+T515+T585+T593+T599+T611+T622+T618</f>
        <v>57884.133000000002</v>
      </c>
      <c r="U629" s="114">
        <f t="shared" si="103"/>
        <v>1605604.4730000005</v>
      </c>
      <c r="V629" s="104">
        <f>V27+V110+V125+V134+V230+V236+V243+V250+V268+V295+V346+V386+V413+V423+V467+V480+V491+V507+V511+V515+V585+V593+V599+V611+V622+V618</f>
        <v>7906.0470000000005</v>
      </c>
      <c r="W629" s="114">
        <f t="shared" si="107"/>
        <v>1613510.5200000005</v>
      </c>
      <c r="X629" s="104">
        <f>X27+X110+X125+X134+X230+X236+X243+X250+X268+X295+X346+X386+X413+X423+X467+X480+X491+X507+X511+X515+X585+X593+X599+X611+X622+X618</f>
        <v>15394.4</v>
      </c>
      <c r="Y629" s="114">
        <f t="shared" si="107"/>
        <v>1628904.9200000004</v>
      </c>
      <c r="Z629" s="104">
        <f>Z27+Z110+Z125+Z134+Z230+Z236+Z243+Z250+Z268+Z295+Z346+Z386+Z413+Z423+Z467+Z480+Z491+Z507+Z511+Z515+Z585+Z593+Z599+Z611+Z622+Z618</f>
        <v>31887.100000000002</v>
      </c>
      <c r="AA629" s="114">
        <f t="shared" si="107"/>
        <v>1660792.0200000005</v>
      </c>
      <c r="AB629" s="104">
        <f>AB27+AB110+AB125+AB134+AB230+AB236+AB243+AB250+AB268+AB295+AB346+AB386+AB413+AB423+AB467+AB480+AB491+AB507+AB511+AB515+AB585+AB593+AB599+AB611+AB622+AB618</f>
        <v>31724.7</v>
      </c>
      <c r="AC629" s="114">
        <f t="shared" si="107"/>
        <v>1692516.7200000004</v>
      </c>
      <c r="AD629" s="104">
        <f>AD27+AD110+AD125+AD134+AD230+AD236+AD243+AD250+AD268+AD295+AD346+AD386+AD413+AD423+AD467+AD480+AD491+AD507+AD511+AD515+AD585+AD593+AD599+AD611+AD622+AD618</f>
        <v>34247.300000000003</v>
      </c>
      <c r="AE629" s="114">
        <f t="shared" si="107"/>
        <v>1726764.0200000005</v>
      </c>
      <c r="AF629" s="104">
        <f>AF27+AF110+AF125+AF134+AF230+AF236+AF243+AF250+AF268+AF295+AF346+AF386+AF413+AF423+AF467+AF480+AF491+AF507+AF511+AF515+AF585+AF593+AF599+AF611+AF622+AF618</f>
        <v>0</v>
      </c>
      <c r="AG629" s="114">
        <f t="shared" si="107"/>
        <v>1726764.0200000005</v>
      </c>
      <c r="AH629" s="104">
        <f>AH27+AH110+AH125+AH134+AH230+AH236+AH243+AH250+AH268+AH295+AH346+AH386+AH413+AH423+AH467+AH480+AH491+AH507+AH511+AH515+AH585+AH593+AH599+AH611+AH622+AH618</f>
        <v>38808.900000000009</v>
      </c>
      <c r="AI629" s="114">
        <f t="shared" si="107"/>
        <v>1765572.9200000004</v>
      </c>
      <c r="AJ629" s="104">
        <f>AJ27+AJ110+AJ125+AJ134+AJ230+AJ236+AJ243+AJ250+AJ268+AJ295+AJ346+AJ386+AJ413+AJ423+AJ467+AJ480+AJ491+AJ507+AJ511+AJ515+AJ585+AJ593+AJ599+AJ611+AJ622+AJ618</f>
        <v>29780.400000000001</v>
      </c>
      <c r="AK629" s="114">
        <f t="shared" si="105"/>
        <v>1795353.3200000003</v>
      </c>
      <c r="AL629" s="104">
        <f>AL27+AL110+AL125+AL134+AL230+AL236+AL243+AL250+AL268+AL295+AL346+AL386+AL413+AL423+AL467+AL480+AL491+AL507+AL511+AL515+AL585+AL593+AL599+AL611+AL622+AL618</f>
        <v>232</v>
      </c>
      <c r="AM629" s="114">
        <f t="shared" si="107"/>
        <v>1795585.3200000003</v>
      </c>
    </row>
    <row r="630" spans="2:39" ht="27" customHeight="1" x14ac:dyDescent="0.45">
      <c r="B630" s="12"/>
      <c r="H630" s="83" t="s">
        <v>395</v>
      </c>
      <c r="I630" s="83"/>
      <c r="K630" s="124"/>
      <c r="M630" s="137"/>
      <c r="O630" s="164"/>
      <c r="Q630" s="174"/>
      <c r="S630" s="192"/>
      <c r="U630" s="197"/>
      <c r="Y630" s="207"/>
      <c r="AG630" s="251"/>
      <c r="AI630" s="272"/>
      <c r="AK630" s="285"/>
      <c r="AM630" s="310" t="s">
        <v>452</v>
      </c>
    </row>
    <row r="631" spans="2:39" ht="17.399999999999999" customHeight="1" x14ac:dyDescent="0.4">
      <c r="B631" s="12"/>
      <c r="C631" s="344"/>
      <c r="D631" s="324"/>
      <c r="H631" s="81"/>
    </row>
    <row r="632" spans="2:39" ht="21" hidden="1" x14ac:dyDescent="0.4">
      <c r="B632" s="12"/>
      <c r="H632" s="81"/>
    </row>
    <row r="633" spans="2:39" ht="22.8" x14ac:dyDescent="0.4">
      <c r="B633" s="12"/>
      <c r="C633" s="88" t="s">
        <v>588</v>
      </c>
      <c r="D633" s="256"/>
      <c r="E633" s="80"/>
      <c r="F633" s="80"/>
      <c r="G633" s="80"/>
      <c r="H633" s="81"/>
    </row>
    <row r="634" spans="2:39" ht="22.8" x14ac:dyDescent="0.4">
      <c r="B634" s="12"/>
      <c r="C634" s="88" t="s">
        <v>310</v>
      </c>
      <c r="D634" s="88"/>
      <c r="E634" s="88"/>
      <c r="F634" s="88"/>
      <c r="G634" s="88"/>
      <c r="H634" s="81"/>
    </row>
    <row r="635" spans="2:39" ht="22.8" x14ac:dyDescent="0.4">
      <c r="B635" s="12"/>
      <c r="C635" s="88" t="s">
        <v>589</v>
      </c>
      <c r="D635" s="88"/>
      <c r="E635" s="88"/>
      <c r="F635" s="311"/>
      <c r="G635" s="324"/>
      <c r="H635" s="324"/>
      <c r="I635" s="324"/>
      <c r="J635" s="324"/>
      <c r="K635" s="324"/>
      <c r="L635" s="324"/>
      <c r="M635" s="324"/>
      <c r="N635" s="324"/>
      <c r="O635" s="324"/>
      <c r="P635" s="324"/>
      <c r="Q635" s="324"/>
      <c r="R635" s="324"/>
      <c r="S635" s="324"/>
      <c r="T635" s="324"/>
      <c r="U635" s="324"/>
      <c r="V635" s="324"/>
      <c r="W635" s="324"/>
      <c r="Z635" s="311" t="s">
        <v>585</v>
      </c>
      <c r="AA635" s="311"/>
      <c r="AC635" s="344"/>
      <c r="AD635" s="344"/>
      <c r="AE635" s="344"/>
      <c r="AF635" s="324"/>
      <c r="AH635" s="311"/>
      <c r="AI635" s="311"/>
      <c r="AJ635" s="311"/>
      <c r="AK635" s="311"/>
      <c r="AL635" s="311" t="s">
        <v>590</v>
      </c>
      <c r="AM635" s="311"/>
    </row>
    <row r="636" spans="2:39" ht="22.8" x14ac:dyDescent="0.4">
      <c r="C636" s="77"/>
      <c r="D636" s="88"/>
      <c r="E636" s="88"/>
      <c r="F636" s="87"/>
      <c r="G636" s="87"/>
    </row>
    <row r="637" spans="2:39" x14ac:dyDescent="0.3">
      <c r="C637" s="4"/>
    </row>
    <row r="638" spans="2:39" x14ac:dyDescent="0.3">
      <c r="F638" s="1"/>
    </row>
  </sheetData>
  <mergeCells count="54">
    <mergeCell ref="AC635:AF635"/>
    <mergeCell ref="C315:C316"/>
    <mergeCell ref="C271:C272"/>
    <mergeCell ref="F635:W635"/>
    <mergeCell ref="E30:E32"/>
    <mergeCell ref="Z635:AA635"/>
    <mergeCell ref="E51:E53"/>
    <mergeCell ref="D392:D393"/>
    <mergeCell ref="E312:E314"/>
    <mergeCell ref="F309:F311"/>
    <mergeCell ref="E392:E393"/>
    <mergeCell ref="F392:F393"/>
    <mergeCell ref="C392:C393"/>
    <mergeCell ref="C312:C314"/>
    <mergeCell ref="C30:C32"/>
    <mergeCell ref="D315:D316"/>
    <mergeCell ref="C631:D631"/>
    <mergeCell ref="D123:D124"/>
    <mergeCell ref="F55:F56"/>
    <mergeCell ref="F271:F272"/>
    <mergeCell ref="E123:E124"/>
    <mergeCell ref="E55:E56"/>
    <mergeCell ref="D309:D311"/>
    <mergeCell ref="E309:E311"/>
    <mergeCell ref="F312:F314"/>
    <mergeCell ref="D312:D314"/>
    <mergeCell ref="F123:F124"/>
    <mergeCell ref="E271:E272"/>
    <mergeCell ref="C22:AM22"/>
    <mergeCell ref="C51:C53"/>
    <mergeCell ref="C123:C124"/>
    <mergeCell ref="D271:D272"/>
    <mergeCell ref="D55:D56"/>
    <mergeCell ref="D51:D53"/>
    <mergeCell ref="F30:F32"/>
    <mergeCell ref="D30:D32"/>
    <mergeCell ref="F51:F53"/>
    <mergeCell ref="I24:K24"/>
    <mergeCell ref="AJ635:AK635"/>
    <mergeCell ref="AH635:AI635"/>
    <mergeCell ref="AL635:AM635"/>
    <mergeCell ref="AK2:AM2"/>
    <mergeCell ref="AK4:AM4"/>
    <mergeCell ref="AK5:AM5"/>
    <mergeCell ref="AK6:AM6"/>
    <mergeCell ref="AK8:AM8"/>
    <mergeCell ref="AK11:AM11"/>
    <mergeCell ref="AK12:AM12"/>
    <mergeCell ref="AK13:AM13"/>
    <mergeCell ref="AK14:AM14"/>
    <mergeCell ref="C17:AM17"/>
    <mergeCell ref="C19:AM19"/>
    <mergeCell ref="C20:AM20"/>
    <mergeCell ref="C21:AM21"/>
  </mergeCells>
  <pageMargins left="0.70866141732283472" right="0.70866141732283472" top="1.0629921259842521" bottom="0.51181102362204722" header="0.31496062992125984" footer="0.31496062992125984"/>
  <pageSetup paperSize="9" scale="56" fitToHeight="49" orientation="landscape" r:id="rId1"/>
  <rowBreaks count="1" manualBreakCount="1">
    <brk id="617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2022-12-21T14:23:01Z</dcterms:modified>
</cp:coreProperties>
</file>